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T:\DP2I\00- TEST\05_MARCHES\02_PUBLICATION\2026_MULTI_AC CADRES TRAVAUX\DCE\Lot 05 - CVC\L5_DIFF\"/>
    </mc:Choice>
  </mc:AlternateContent>
  <bookViews>
    <workbookView xWindow="32760" yWindow="32760" windowWidth="29040" windowHeight="17520"/>
  </bookViews>
  <sheets>
    <sheet name="BPU_L5" sheetId="1" r:id="rId1"/>
    <sheet name="CVC" sheetId="3" r:id="rId2"/>
  </sheets>
  <definedNames>
    <definedName name="BPU5_O">BPU_L5!$A$8:$F$727</definedName>
    <definedName name="BPU5C">CVC!$A:$A</definedName>
    <definedName name="_xlnm.Print_Area" localSheetId="1">CVC!$A$1:$F$82</definedName>
  </definedNames>
  <calcPr calcId="162913"/>
</workbook>
</file>

<file path=xl/calcChain.xml><?xml version="1.0" encoding="utf-8"?>
<calcChain xmlns="http://schemas.openxmlformats.org/spreadsheetml/2006/main">
  <c r="F56" i="3" l="1"/>
  <c r="F356" i="1" l="1"/>
  <c r="A356" i="1"/>
  <c r="F355" i="1"/>
  <c r="A355" i="1"/>
  <c r="F354" i="1"/>
  <c r="A354" i="1"/>
  <c r="F353" i="1"/>
  <c r="A353" i="1"/>
  <c r="F330" i="1"/>
  <c r="A330" i="1"/>
  <c r="A332" i="1"/>
  <c r="A331" i="1"/>
  <c r="A329" i="1"/>
  <c r="A328" i="1"/>
  <c r="A327" i="1"/>
  <c r="A326" i="1"/>
  <c r="F331" i="1"/>
  <c r="F329" i="1"/>
  <c r="F328" i="1"/>
  <c r="F327" i="1"/>
  <c r="F326" i="1"/>
  <c r="F105" i="1"/>
  <c r="A105" i="1"/>
  <c r="F718" i="1" l="1"/>
  <c r="F717" i="1"/>
  <c r="F713" i="1"/>
  <c r="F712" i="1"/>
  <c r="F708" i="1"/>
  <c r="F706" i="1"/>
  <c r="F705" i="1"/>
  <c r="F704" i="1"/>
  <c r="F707" i="1"/>
  <c r="F703" i="1"/>
  <c r="F702" i="1"/>
  <c r="F701" i="1"/>
  <c r="F697" i="1"/>
  <c r="F696" i="1"/>
  <c r="F695" i="1"/>
  <c r="F694" i="1"/>
  <c r="F693" i="1"/>
  <c r="F691" i="1"/>
  <c r="F690" i="1"/>
  <c r="F687" i="1"/>
  <c r="F686" i="1"/>
  <c r="F685" i="1"/>
  <c r="F684" i="1"/>
  <c r="F683" i="1"/>
  <c r="F682" i="1"/>
  <c r="F679" i="1"/>
  <c r="F677" i="1"/>
  <c r="F675" i="1"/>
  <c r="F673" i="1"/>
  <c r="F672" i="1"/>
  <c r="F671" i="1"/>
  <c r="F668" i="1"/>
  <c r="F667" i="1"/>
  <c r="A720" i="1"/>
  <c r="A719" i="1"/>
  <c r="A718" i="1"/>
  <c r="A717" i="1"/>
  <c r="A716" i="1"/>
  <c r="A715" i="1"/>
  <c r="A714" i="1"/>
  <c r="A713" i="1"/>
  <c r="A712" i="1"/>
  <c r="A711" i="1"/>
  <c r="A710" i="1"/>
  <c r="A709" i="1"/>
  <c r="A708" i="1"/>
  <c r="A706" i="1"/>
  <c r="A705" i="1"/>
  <c r="A704" i="1"/>
  <c r="A707"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F665" i="1"/>
  <c r="F664" i="1"/>
  <c r="F663" i="1"/>
  <c r="F662" i="1"/>
  <c r="F658" i="1"/>
  <c r="F657" i="1"/>
  <c r="F656" i="1"/>
  <c r="F655" i="1"/>
  <c r="F654" i="1"/>
  <c r="F653" i="1"/>
  <c r="F652" i="1"/>
  <c r="F651" i="1"/>
  <c r="F650" i="1"/>
  <c r="F649" i="1"/>
  <c r="F648" i="1"/>
  <c r="F647" i="1"/>
  <c r="F646" i="1"/>
  <c r="F645" i="1"/>
  <c r="F644" i="1"/>
  <c r="F643" i="1"/>
  <c r="F642" i="1"/>
  <c r="F641" i="1"/>
  <c r="F640" i="1"/>
  <c r="F639" i="1"/>
  <c r="F638" i="1"/>
  <c r="F637" i="1"/>
  <c r="F636" i="1"/>
  <c r="F633" i="1"/>
  <c r="F632" i="1"/>
  <c r="F631" i="1"/>
  <c r="F630" i="1"/>
  <c r="F629" i="1"/>
  <c r="F626" i="1"/>
  <c r="F622" i="1"/>
  <c r="F621" i="1"/>
  <c r="F616" i="1"/>
  <c r="F615" i="1"/>
  <c r="F614" i="1"/>
  <c r="F613" i="1"/>
  <c r="F612" i="1"/>
  <c r="F611" i="1"/>
  <c r="F610" i="1"/>
  <c r="F608" i="1"/>
  <c r="F607" i="1"/>
  <c r="F604" i="1"/>
  <c r="F603" i="1"/>
  <c r="F598" i="1" l="1"/>
  <c r="F596" i="1"/>
  <c r="F595" i="1"/>
  <c r="F594" i="1"/>
  <c r="F593" i="1"/>
  <c r="F590" i="1"/>
  <c r="F589" i="1"/>
  <c r="F588" i="1"/>
  <c r="F587" i="1"/>
  <c r="F582" i="1"/>
  <c r="F580" i="1"/>
  <c r="F578" i="1"/>
  <c r="F577" i="1"/>
  <c r="F576" i="1"/>
  <c r="F573" i="1"/>
  <c r="F572" i="1"/>
  <c r="F571" i="1"/>
  <c r="F568" i="1"/>
  <c r="F567" i="1"/>
  <c r="F562" i="1"/>
  <c r="F561" i="1"/>
  <c r="F560" i="1"/>
  <c r="F555" i="1"/>
  <c r="F554" i="1"/>
  <c r="F552" i="1"/>
  <c r="F551" i="1"/>
  <c r="F550" i="1"/>
  <c r="F549" i="1"/>
  <c r="F548" i="1"/>
  <c r="F545" i="1"/>
  <c r="F544" i="1"/>
  <c r="F543" i="1"/>
  <c r="F542" i="1"/>
  <c r="F541" i="1"/>
  <c r="F540" i="1"/>
  <c r="F539" i="1"/>
  <c r="F538" i="1"/>
  <c r="F537" i="1"/>
  <c r="F532" i="1"/>
  <c r="F531" i="1"/>
  <c r="F528" i="1"/>
  <c r="F527" i="1"/>
  <c r="F526" i="1"/>
  <c r="F521" i="1"/>
  <c r="F520" i="1"/>
  <c r="F519" i="1"/>
  <c r="F516" i="1"/>
  <c r="F514" i="1"/>
  <c r="F512" i="1"/>
  <c r="F510" i="1"/>
  <c r="F508" i="1" l="1"/>
  <c r="F496" i="1"/>
  <c r="F506" i="1"/>
  <c r="F504" i="1"/>
  <c r="F503" i="1"/>
  <c r="F500" i="1"/>
  <c r="F499" i="1"/>
  <c r="F494" i="1"/>
  <c r="F493" i="1"/>
  <c r="F492" i="1"/>
  <c r="F491" i="1"/>
  <c r="F490" i="1"/>
  <c r="F485" i="1"/>
  <c r="F483" i="1"/>
  <c r="F482" i="1"/>
  <c r="F477" i="1"/>
  <c r="F476" i="1"/>
  <c r="F475" i="1"/>
  <c r="F472" i="1"/>
  <c r="F471" i="1"/>
  <c r="F470" i="1"/>
  <c r="F469" i="1"/>
  <c r="F464" i="1"/>
  <c r="A659" i="1"/>
  <c r="A635" i="1"/>
  <c r="A634" i="1"/>
  <c r="A628" i="1"/>
  <c r="A625" i="1"/>
  <c r="A624" i="1"/>
  <c r="A623" i="1"/>
  <c r="A620" i="1"/>
  <c r="A619" i="1"/>
  <c r="A618" i="1"/>
  <c r="A617" i="1"/>
  <c r="A609" i="1"/>
  <c r="A606" i="1"/>
  <c r="A605" i="1"/>
  <c r="A602" i="1"/>
  <c r="A601" i="1"/>
  <c r="A600" i="1"/>
  <c r="A599" i="1"/>
  <c r="A598" i="1"/>
  <c r="A597" i="1"/>
  <c r="A592" i="1"/>
  <c r="A591" i="1"/>
  <c r="A586" i="1"/>
  <c r="A585" i="1"/>
  <c r="A584" i="1"/>
  <c r="A583" i="1"/>
  <c r="A582" i="1"/>
  <c r="A581" i="1"/>
  <c r="A580" i="1"/>
  <c r="A579" i="1"/>
  <c r="A575" i="1"/>
  <c r="A574" i="1"/>
  <c r="A570" i="1"/>
  <c r="A569" i="1"/>
  <c r="A566" i="1"/>
  <c r="A565" i="1"/>
  <c r="A564" i="1"/>
  <c r="A563" i="1"/>
  <c r="A559" i="1"/>
  <c r="A558" i="1"/>
  <c r="A557" i="1"/>
  <c r="A556" i="1"/>
  <c r="A553" i="1"/>
  <c r="A547" i="1"/>
  <c r="A546" i="1"/>
  <c r="A536" i="1"/>
  <c r="A535" i="1"/>
  <c r="A534" i="1"/>
  <c r="A533" i="1"/>
  <c r="A530" i="1"/>
  <c r="A529" i="1"/>
  <c r="A525" i="1"/>
  <c r="A524" i="1"/>
  <c r="A523" i="1"/>
  <c r="A522" i="1"/>
  <c r="A518" i="1"/>
  <c r="A517" i="1"/>
  <c r="A515" i="1"/>
  <c r="A514" i="1"/>
  <c r="A513" i="1"/>
  <c r="A512" i="1"/>
  <c r="A511" i="1"/>
  <c r="A510" i="1"/>
  <c r="A509" i="1"/>
  <c r="A508" i="1"/>
  <c r="A507" i="1"/>
  <c r="A505" i="1"/>
  <c r="A502" i="1"/>
  <c r="A501" i="1"/>
  <c r="A498" i="1"/>
  <c r="A497" i="1"/>
  <c r="A495" i="1"/>
  <c r="A489" i="1"/>
  <c r="A488" i="1"/>
  <c r="A487" i="1"/>
  <c r="A486" i="1"/>
  <c r="A485" i="1"/>
  <c r="A484"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F463" i="1"/>
  <c r="F462" i="1"/>
  <c r="F461" i="1"/>
  <c r="F459" i="1"/>
  <c r="F458" i="1"/>
  <c r="F457" i="1"/>
  <c r="F456" i="1"/>
  <c r="F455" i="1"/>
  <c r="F454" i="1"/>
  <c r="F453" i="1"/>
  <c r="F452" i="1"/>
  <c r="F451" i="1"/>
  <c r="F450" i="1"/>
  <c r="F449" i="1"/>
  <c r="F448" i="1"/>
  <c r="F445" i="1"/>
  <c r="F440" i="1"/>
  <c r="F439" i="1"/>
  <c r="F438" i="1"/>
  <c r="F437" i="1"/>
  <c r="F436" i="1"/>
  <c r="F435" i="1"/>
  <c r="F432" i="1"/>
  <c r="F431" i="1"/>
  <c r="F430" i="1"/>
  <c r="F429" i="1"/>
  <c r="F428" i="1"/>
  <c r="F427" i="1"/>
  <c r="F425" i="1"/>
  <c r="F424" i="1"/>
  <c r="F421" i="1"/>
  <c r="F420" i="1"/>
  <c r="F417" i="1"/>
  <c r="F416" i="1"/>
  <c r="F413" i="1"/>
  <c r="F412" i="1"/>
  <c r="F408" i="1"/>
  <c r="F407" i="1"/>
  <c r="F406" i="1"/>
  <c r="F405" i="1"/>
  <c r="F403" i="1"/>
  <c r="F402" i="1"/>
  <c r="F401" i="1"/>
  <c r="F400" i="1"/>
  <c r="F396" i="1"/>
  <c r="F395" i="1"/>
  <c r="F392" i="1"/>
  <c r="F391" i="1"/>
  <c r="F390" i="1"/>
  <c r="F389" i="1"/>
  <c r="F386" i="1"/>
  <c r="F385" i="1"/>
  <c r="F384" i="1"/>
  <c r="F383" i="1"/>
  <c r="F382" i="1"/>
  <c r="F381" i="1"/>
  <c r="F380" i="1"/>
  <c r="F376" i="1"/>
  <c r="F375" i="1"/>
  <c r="F374" i="1"/>
  <c r="F373" i="1"/>
  <c r="F372" i="1"/>
  <c r="F371" i="1"/>
  <c r="F370" i="1"/>
  <c r="F369" i="1"/>
  <c r="F368" i="1"/>
  <c r="F367" i="1"/>
  <c r="F366" i="1"/>
  <c r="F362" i="1"/>
  <c r="F361" i="1"/>
  <c r="F360" i="1"/>
  <c r="F359" i="1"/>
  <c r="F352" i="1"/>
  <c r="F351" i="1"/>
  <c r="F348" i="1"/>
  <c r="F347" i="1"/>
  <c r="F346" i="1"/>
  <c r="F345" i="1"/>
  <c r="F344" i="1"/>
  <c r="F341" i="1"/>
  <c r="F340" i="1"/>
  <c r="F337" i="1"/>
  <c r="F333" i="1"/>
  <c r="F323" i="1"/>
  <c r="F322" i="1"/>
  <c r="F321" i="1"/>
  <c r="F320" i="1"/>
  <c r="F318" i="1"/>
  <c r="F317" i="1"/>
  <c r="F316" i="1"/>
  <c r="F315" i="1"/>
  <c r="F312" i="1"/>
  <c r="F311" i="1"/>
  <c r="F310" i="1"/>
  <c r="F309" i="1"/>
  <c r="F306" i="1"/>
  <c r="F304" i="1"/>
  <c r="F303" i="1"/>
  <c r="F302" i="1"/>
  <c r="F301" i="1"/>
  <c r="F298" i="1"/>
  <c r="F297" i="1"/>
  <c r="F296" i="1"/>
  <c r="F295" i="1"/>
  <c r="F294" i="1"/>
  <c r="F293" i="1"/>
  <c r="F290" i="1"/>
  <c r="F289" i="1"/>
  <c r="F288" i="1"/>
  <c r="F287" i="1"/>
  <c r="F286" i="1"/>
  <c r="F285" i="1"/>
  <c r="F282" i="1"/>
  <c r="F281" i="1"/>
  <c r="F280" i="1"/>
  <c r="F279" i="1"/>
  <c r="F276" i="1"/>
  <c r="F275" i="1"/>
  <c r="F274" i="1"/>
  <c r="F273" i="1"/>
  <c r="F272" i="1"/>
  <c r="F271" i="1"/>
  <c r="F268" i="1"/>
  <c r="F267" i="1"/>
  <c r="F266" i="1"/>
  <c r="F265" i="1"/>
  <c r="F264" i="1"/>
  <c r="F263" i="1"/>
  <c r="F258" i="1"/>
  <c r="F257" i="1"/>
  <c r="F256" i="1"/>
  <c r="F255" i="1"/>
  <c r="F252" i="1"/>
  <c r="F251" i="1"/>
  <c r="F248" i="1"/>
  <c r="F247" i="1"/>
  <c r="F246" i="1"/>
  <c r="F245" i="1"/>
  <c r="F242" i="1"/>
  <c r="F241" i="1"/>
  <c r="F240" i="1"/>
  <c r="F239" i="1"/>
  <c r="F238" i="1"/>
  <c r="F237" i="1"/>
  <c r="F236" i="1"/>
  <c r="F235" i="1"/>
  <c r="F234" i="1"/>
  <c r="F231" i="1"/>
  <c r="F230" i="1"/>
  <c r="F229" i="1"/>
  <c r="F228" i="1"/>
  <c r="F227" i="1"/>
  <c r="F226" i="1"/>
  <c r="F225" i="1"/>
  <c r="F224" i="1"/>
  <c r="F221" i="1"/>
  <c r="F220" i="1"/>
  <c r="F219" i="1"/>
  <c r="F218" i="1"/>
  <c r="F217" i="1"/>
  <c r="F216" i="1"/>
  <c r="F215" i="1"/>
  <c r="F214" i="1"/>
  <c r="F213" i="1"/>
  <c r="F212" i="1"/>
  <c r="F211" i="1"/>
  <c r="F210" i="1"/>
  <c r="F209" i="1"/>
  <c r="A441" i="1"/>
  <c r="A437" i="1"/>
  <c r="A434" i="1"/>
  <c r="A433" i="1"/>
  <c r="A426" i="1"/>
  <c r="A423" i="1"/>
  <c r="A422" i="1"/>
  <c r="A419" i="1"/>
  <c r="A418" i="1"/>
  <c r="A415" i="1"/>
  <c r="A411" i="1"/>
  <c r="A410" i="1"/>
  <c r="A409" i="1"/>
  <c r="A404" i="1"/>
  <c r="A399" i="1"/>
  <c r="A398" i="1"/>
  <c r="A397" i="1"/>
  <c r="A394" i="1"/>
  <c r="A393" i="1"/>
  <c r="A388" i="1"/>
  <c r="A387" i="1"/>
  <c r="A379" i="1"/>
  <c r="A378" i="1"/>
  <c r="A377" i="1"/>
  <c r="A365" i="1"/>
  <c r="A364" i="1"/>
  <c r="A363" i="1"/>
  <c r="A358" i="1"/>
  <c r="A357" i="1"/>
  <c r="A350" i="1"/>
  <c r="A349" i="1"/>
  <c r="A343" i="1"/>
  <c r="A342" i="1"/>
  <c r="A339" i="1"/>
  <c r="A338" i="1"/>
  <c r="A337" i="1"/>
  <c r="A336" i="1"/>
  <c r="A334" i="1"/>
  <c r="A333" i="1"/>
  <c r="A325" i="1"/>
  <c r="A323" i="1"/>
  <c r="A322" i="1"/>
  <c r="A321" i="1"/>
  <c r="A320" i="1"/>
  <c r="A319" i="1"/>
  <c r="A314" i="1"/>
  <c r="A313" i="1"/>
  <c r="A308" i="1"/>
  <c r="A307" i="1"/>
  <c r="A306" i="1"/>
  <c r="A305" i="1"/>
  <c r="A300" i="1"/>
  <c r="A299" i="1"/>
  <c r="A292" i="1"/>
  <c r="A291" i="1"/>
  <c r="A284" i="1"/>
  <c r="A283" i="1"/>
  <c r="A278" i="1"/>
  <c r="A277" i="1"/>
  <c r="A270" i="1"/>
  <c r="A269"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F202" i="1"/>
  <c r="F201" i="1"/>
  <c r="F198" i="1" l="1"/>
  <c r="F197" i="1"/>
  <c r="F194" i="1"/>
  <c r="F193" i="1"/>
  <c r="F192" i="1"/>
  <c r="F191" i="1"/>
  <c r="F190" i="1"/>
  <c r="F189" i="1"/>
  <c r="F188" i="1"/>
  <c r="F187" i="1"/>
  <c r="F182" i="1"/>
  <c r="F180" i="1"/>
  <c r="F179" i="1"/>
  <c r="F177" i="1"/>
  <c r="F176" i="1"/>
  <c r="F175" i="1"/>
  <c r="F174" i="1"/>
  <c r="F171" i="1"/>
  <c r="F170" i="1"/>
  <c r="F169" i="1"/>
  <c r="F168" i="1"/>
  <c r="F167" i="1"/>
  <c r="F166" i="1"/>
  <c r="F165" i="1"/>
  <c r="F164" i="1"/>
  <c r="F161" i="1"/>
  <c r="F158" i="1"/>
  <c r="F157" i="1"/>
  <c r="F156" i="1"/>
  <c r="F155" i="1"/>
  <c r="F151" i="1"/>
  <c r="F150" i="1"/>
  <c r="F149" i="1"/>
  <c r="F146" i="1"/>
  <c r="F145" i="1"/>
  <c r="F142" i="1"/>
  <c r="F141" i="1"/>
  <c r="F140" i="1"/>
  <c r="F139" i="1"/>
  <c r="F138" i="1"/>
  <c r="F137" i="1"/>
  <c r="F136" i="1"/>
  <c r="F135" i="1"/>
  <c r="F131" i="1"/>
  <c r="F128" i="1"/>
  <c r="F125" i="1"/>
  <c r="F124" i="1"/>
  <c r="F122" i="1"/>
  <c r="F121" i="1"/>
  <c r="F120" i="1"/>
  <c r="F119" i="1"/>
  <c r="F118" i="1"/>
  <c r="F117" i="1"/>
  <c r="F116" i="1"/>
  <c r="F115" i="1"/>
  <c r="F114" i="1"/>
  <c r="F110" i="1"/>
  <c r="F108" i="1"/>
  <c r="F106" i="1"/>
  <c r="F104" i="1"/>
  <c r="F101" i="1"/>
  <c r="F100" i="1"/>
  <c r="F99" i="1"/>
  <c r="F98" i="1"/>
  <c r="F97" i="1"/>
  <c r="F96" i="1"/>
  <c r="F95" i="1"/>
  <c r="F85" i="1"/>
  <c r="F89" i="1"/>
  <c r="F88" i="1"/>
  <c r="F87" i="1"/>
  <c r="F82" i="1"/>
  <c r="F81" i="1"/>
  <c r="F80" i="1"/>
  <c r="F79" i="1"/>
  <c r="F78" i="1"/>
  <c r="F77" i="1"/>
  <c r="F76" i="1"/>
  <c r="F75" i="1"/>
  <c r="F74" i="1"/>
  <c r="F73" i="1"/>
  <c r="F69" i="1"/>
  <c r="F68" i="1"/>
  <c r="F67" i="1"/>
  <c r="F66" i="1"/>
  <c r="F65" i="1"/>
  <c r="F62" i="1"/>
  <c r="F61" i="1"/>
  <c r="F58" i="1"/>
  <c r="F57" i="1"/>
  <c r="F56" i="1"/>
  <c r="F55" i="1"/>
  <c r="F54" i="1"/>
  <c r="F51" i="1"/>
  <c r="F50" i="1"/>
  <c r="F49" i="1"/>
  <c r="F48" i="1"/>
  <c r="F47" i="1"/>
  <c r="F44" i="1"/>
  <c r="F43" i="1"/>
  <c r="F42" i="1"/>
  <c r="F41" i="1"/>
  <c r="F40" i="1"/>
  <c r="F33" i="1"/>
  <c r="F30" i="1"/>
  <c r="F29" i="1"/>
  <c r="F28" i="1"/>
  <c r="F24" i="1"/>
  <c r="F23" i="1"/>
  <c r="F22" i="1"/>
  <c r="F19" i="1"/>
  <c r="F18" i="1"/>
  <c r="F17" i="1"/>
  <c r="F14" i="1"/>
  <c r="F13" i="1"/>
  <c r="F12" i="1"/>
  <c r="F11" i="1"/>
  <c r="A10" i="1"/>
  <c r="A11" i="1"/>
  <c r="A12" i="1"/>
  <c r="A13" i="1"/>
  <c r="A14" i="1"/>
  <c r="A15" i="1"/>
  <c r="A16" i="1"/>
  <c r="A17" i="1"/>
  <c r="A18" i="1"/>
  <c r="A19" i="1"/>
  <c r="A20" i="1"/>
  <c r="A21" i="1"/>
  <c r="A22" i="1"/>
  <c r="A23" i="1"/>
  <c r="A24" i="1"/>
  <c r="A25" i="1"/>
  <c r="A26" i="1"/>
  <c r="A27" i="1"/>
  <c r="A28" i="1"/>
  <c r="A29" i="1"/>
  <c r="A30" i="1"/>
  <c r="A31" i="1"/>
  <c r="A32" i="1"/>
  <c r="A33" i="1"/>
  <c r="A34" i="1"/>
  <c r="A35" i="1"/>
  <c r="F10" i="1"/>
  <c r="A203" i="1"/>
  <c r="A200" i="1"/>
  <c r="A199" i="1"/>
  <c r="A196" i="1"/>
  <c r="A195" i="1"/>
  <c r="A189" i="1"/>
  <c r="A188" i="1"/>
  <c r="A187" i="1"/>
  <c r="A186" i="1"/>
  <c r="A185" i="1"/>
  <c r="A184" i="1"/>
  <c r="A183" i="1"/>
  <c r="A181" i="1"/>
  <c r="A178" i="1"/>
  <c r="A173" i="1"/>
  <c r="A172" i="1"/>
  <c r="A163" i="1"/>
  <c r="A162" i="1"/>
  <c r="A160" i="1"/>
  <c r="A159" i="1"/>
  <c r="A154" i="1"/>
  <c r="A153" i="1"/>
  <c r="A152" i="1"/>
  <c r="A151" i="1"/>
  <c r="A150" i="1"/>
  <c r="A149" i="1"/>
  <c r="A148" i="1"/>
  <c r="A147" i="1"/>
  <c r="A144" i="1"/>
  <c r="A143" i="1"/>
  <c r="A134" i="1"/>
  <c r="A133" i="1"/>
  <c r="A130" i="1"/>
  <c r="A127" i="1"/>
  <c r="A123" i="1"/>
  <c r="A113" i="1"/>
  <c r="A112" i="1"/>
  <c r="A111" i="1"/>
  <c r="A110" i="1"/>
  <c r="A109" i="1"/>
  <c r="A108" i="1"/>
  <c r="A107" i="1"/>
  <c r="A106" i="1"/>
  <c r="A104" i="1"/>
  <c r="A103" i="1"/>
  <c r="A102" i="1"/>
  <c r="A101" i="1"/>
  <c r="A100" i="1"/>
  <c r="A99" i="1"/>
  <c r="A98" i="1"/>
  <c r="A97" i="1"/>
  <c r="A96" i="1"/>
  <c r="A95" i="1"/>
  <c r="A94" i="1"/>
  <c r="A93" i="1"/>
  <c r="A92" i="1"/>
  <c r="A91" i="1"/>
  <c r="A90" i="1"/>
  <c r="A84" i="1"/>
  <c r="A83" i="1"/>
  <c r="A72" i="1"/>
  <c r="A71" i="1"/>
  <c r="A70" i="1"/>
  <c r="A64" i="1"/>
  <c r="A63" i="1"/>
  <c r="A60" i="1"/>
  <c r="A59" i="1"/>
  <c r="A53" i="1"/>
  <c r="A52" i="1"/>
  <c r="A46" i="1"/>
  <c r="A45" i="1"/>
  <c r="A39" i="1"/>
  <c r="A9" i="1"/>
  <c r="E53" i="3" l="1"/>
  <c r="F53" i="3" s="1"/>
  <c r="B51" i="3"/>
  <c r="C48" i="3"/>
  <c r="C11" i="3"/>
  <c r="B12" i="3"/>
  <c r="C50" i="3"/>
  <c r="C7" i="3"/>
  <c r="C53" i="3"/>
  <c r="E50" i="3"/>
  <c r="F50" i="3" s="1"/>
  <c r="B48" i="3"/>
  <c r="C10" i="3"/>
  <c r="B11" i="3"/>
  <c r="B10" i="3"/>
  <c r="B55" i="3"/>
  <c r="C52" i="3"/>
  <c r="E49" i="3"/>
  <c r="F49" i="3" s="1"/>
  <c r="E54" i="3"/>
  <c r="F54" i="3" s="1"/>
  <c r="B52" i="3"/>
  <c r="C49" i="3"/>
  <c r="C6" i="3"/>
  <c r="B53" i="3"/>
  <c r="C9" i="3"/>
  <c r="E52" i="3"/>
  <c r="F52" i="3" s="1"/>
  <c r="B7" i="3"/>
  <c r="C54" i="3"/>
  <c r="E51" i="3"/>
  <c r="F51" i="3" s="1"/>
  <c r="B49" i="3"/>
  <c r="C13" i="3"/>
  <c r="B6" i="3"/>
  <c r="E55" i="3"/>
  <c r="F55" i="3" s="1"/>
  <c r="C55" i="3"/>
  <c r="C8" i="3"/>
  <c r="B54" i="3"/>
  <c r="C51" i="3"/>
  <c r="E48" i="3"/>
  <c r="F48" i="3" s="1"/>
  <c r="C12" i="3"/>
  <c r="B13" i="3"/>
  <c r="B50" i="3"/>
  <c r="B8" i="3"/>
  <c r="B9" i="3"/>
  <c r="F34" i="1"/>
  <c r="E6" i="3"/>
  <c r="F6" i="3" s="1"/>
  <c r="E7" i="3"/>
  <c r="F7" i="3" s="1"/>
  <c r="E8" i="3"/>
  <c r="F8" i="3" s="1"/>
  <c r="E9" i="3"/>
  <c r="F9" i="3" s="1"/>
  <c r="E10" i="3"/>
  <c r="F10" i="3" s="1"/>
  <c r="E11" i="3"/>
  <c r="F11" i="3" s="1"/>
  <c r="E12" i="3"/>
  <c r="F12" i="3" s="1"/>
  <c r="E13" i="3"/>
  <c r="F13" i="3" s="1"/>
  <c r="A643" i="1"/>
  <c r="A627" i="1" l="1"/>
  <c r="A651" i="1"/>
  <c r="A611" i="1"/>
  <c r="A603" i="1"/>
  <c r="A573" i="1"/>
  <c r="A560" i="1"/>
  <c r="A548" i="1"/>
  <c r="A541" i="1"/>
  <c r="A516" i="1"/>
  <c r="A496" i="1"/>
  <c r="A637" i="1"/>
  <c r="A562" i="1"/>
  <c r="A658" i="1"/>
  <c r="A650" i="1"/>
  <c r="A642" i="1"/>
  <c r="A610" i="1"/>
  <c r="A590" i="1"/>
  <c r="A572" i="1"/>
  <c r="A555" i="1"/>
  <c r="A540" i="1"/>
  <c r="A528" i="1"/>
  <c r="A645" i="1"/>
  <c r="A657" i="1"/>
  <c r="A649" i="1"/>
  <c r="A641" i="1"/>
  <c r="A622" i="1"/>
  <c r="A589" i="1"/>
  <c r="A571" i="1"/>
  <c r="A554" i="1"/>
  <c r="A539" i="1"/>
  <c r="A527" i="1"/>
  <c r="A506" i="1"/>
  <c r="A483" i="1"/>
  <c r="A543" i="1"/>
  <c r="A656" i="1"/>
  <c r="A648" i="1"/>
  <c r="A640" i="1"/>
  <c r="A633" i="1"/>
  <c r="A626" i="1"/>
  <c r="A621" i="1"/>
  <c r="A616" i="1"/>
  <c r="A608" i="1"/>
  <c r="A596" i="1"/>
  <c r="A588" i="1"/>
  <c r="A578" i="1"/>
  <c r="A538" i="1"/>
  <c r="A526" i="1"/>
  <c r="A521" i="1"/>
  <c r="A494" i="1"/>
  <c r="A482" i="1"/>
  <c r="A567" i="1"/>
  <c r="A504" i="1"/>
  <c r="A655" i="1"/>
  <c r="A647" i="1"/>
  <c r="A639" i="1"/>
  <c r="A632" i="1"/>
  <c r="A615" i="1"/>
  <c r="A607" i="1"/>
  <c r="A595" i="1"/>
  <c r="A587" i="1"/>
  <c r="A577" i="1"/>
  <c r="A552" i="1"/>
  <c r="A545" i="1"/>
  <c r="A537" i="1"/>
  <c r="A520" i="1"/>
  <c r="A500" i="1"/>
  <c r="A493" i="1"/>
  <c r="A593" i="1"/>
  <c r="A654" i="1"/>
  <c r="A646" i="1"/>
  <c r="A638" i="1"/>
  <c r="A631" i="1"/>
  <c r="A614" i="1"/>
  <c r="A594" i="1"/>
  <c r="A576" i="1"/>
  <c r="A568" i="1"/>
  <c r="A551" i="1"/>
  <c r="A544" i="1"/>
  <c r="A532" i="1"/>
  <c r="A519" i="1"/>
  <c r="A499" i="1"/>
  <c r="A492" i="1"/>
  <c r="A653" i="1"/>
  <c r="A613" i="1"/>
  <c r="A550" i="1"/>
  <c r="A491" i="1"/>
  <c r="A652" i="1"/>
  <c r="A644" i="1"/>
  <c r="A636" i="1"/>
  <c r="A629" i="1"/>
  <c r="A612" i="1"/>
  <c r="A604" i="1"/>
  <c r="A561" i="1"/>
  <c r="A549" i="1"/>
  <c r="A542" i="1"/>
  <c r="A503" i="1"/>
  <c r="A490" i="1"/>
  <c r="A630" i="1"/>
  <c r="A531" i="1"/>
  <c r="A435" i="1"/>
  <c r="A429" i="1"/>
  <c r="A421" i="1"/>
  <c r="A412" i="1"/>
  <c r="A406" i="1"/>
  <c r="A385" i="1"/>
  <c r="A372" i="1"/>
  <c r="A360" i="1"/>
  <c r="A348" i="1"/>
  <c r="A341" i="1"/>
  <c r="A318" i="1"/>
  <c r="A310" i="1"/>
  <c r="A304" i="1"/>
  <c r="A296" i="1"/>
  <c r="A288" i="1"/>
  <c r="A280" i="1"/>
  <c r="A272" i="1"/>
  <c r="A264" i="1"/>
  <c r="A428" i="1"/>
  <c r="A420" i="1"/>
  <c r="A405" i="1"/>
  <c r="A392" i="1"/>
  <c r="A384" i="1"/>
  <c r="A359" i="1"/>
  <c r="A347" i="1"/>
  <c r="A340" i="1"/>
  <c r="A317" i="1"/>
  <c r="A309" i="1"/>
  <c r="A303" i="1"/>
  <c r="A295" i="1"/>
  <c r="A287" i="1"/>
  <c r="A279" i="1"/>
  <c r="A271" i="1"/>
  <c r="A263" i="1"/>
  <c r="A440" i="1"/>
  <c r="A427" i="1"/>
  <c r="A391" i="1"/>
  <c r="A383" i="1"/>
  <c r="A371" i="1"/>
  <c r="A346" i="1"/>
  <c r="A316" i="1"/>
  <c r="A302" i="1"/>
  <c r="A294" i="1"/>
  <c r="A286" i="1"/>
  <c r="A413" i="1"/>
  <c r="A386" i="1"/>
  <c r="A281" i="1"/>
  <c r="A439" i="1"/>
  <c r="A403" i="1"/>
  <c r="A390" i="1"/>
  <c r="A382" i="1"/>
  <c r="A370" i="1"/>
  <c r="A345" i="1"/>
  <c r="A315" i="1"/>
  <c r="A301" i="1"/>
  <c r="A293" i="1"/>
  <c r="A285" i="1"/>
  <c r="A366" i="1"/>
  <c r="A311" i="1"/>
  <c r="A425" i="1"/>
  <c r="A417" i="1"/>
  <c r="A402" i="1"/>
  <c r="A389" i="1"/>
  <c r="A381" i="1"/>
  <c r="A376" i="1"/>
  <c r="A369" i="1"/>
  <c r="A352" i="1"/>
  <c r="A344" i="1"/>
  <c r="A276" i="1"/>
  <c r="A268" i="1"/>
  <c r="A430" i="1"/>
  <c r="A361" i="1"/>
  <c r="A289" i="1"/>
  <c r="A438" i="1"/>
  <c r="A432" i="1"/>
  <c r="A424" i="1"/>
  <c r="A416" i="1"/>
  <c r="A401" i="1"/>
  <c r="A396" i="1"/>
  <c r="A380" i="1"/>
  <c r="A375" i="1"/>
  <c r="A368" i="1"/>
  <c r="A351" i="1"/>
  <c r="A275" i="1"/>
  <c r="A267" i="1"/>
  <c r="A407" i="1"/>
  <c r="A335" i="1"/>
  <c r="A273" i="1"/>
  <c r="A431" i="1"/>
  <c r="A408" i="1"/>
  <c r="A400" i="1"/>
  <c r="A395" i="1"/>
  <c r="A374" i="1"/>
  <c r="A367" i="1"/>
  <c r="A362" i="1"/>
  <c r="A312" i="1"/>
  <c r="A298" i="1"/>
  <c r="A290" i="1"/>
  <c r="A282" i="1"/>
  <c r="A274" i="1"/>
  <c r="A266" i="1"/>
  <c r="A436" i="1"/>
  <c r="A373" i="1"/>
  <c r="A297" i="1"/>
  <c r="A265" i="1"/>
  <c r="A202" i="1"/>
  <c r="A190" i="1"/>
  <c r="A182" i="1"/>
  <c r="A165" i="1"/>
  <c r="A145" i="1"/>
  <c r="A137" i="1"/>
  <c r="A131" i="1"/>
  <c r="A121" i="1"/>
  <c r="A191" i="1"/>
  <c r="A198" i="1"/>
  <c r="A180" i="1"/>
  <c r="A164" i="1"/>
  <c r="A158" i="1"/>
  <c r="A136" i="1"/>
  <c r="A120" i="1"/>
  <c r="A197" i="1"/>
  <c r="A179" i="1"/>
  <c r="A171" i="1"/>
  <c r="A157" i="1"/>
  <c r="A135" i="1"/>
  <c r="A128" i="1"/>
  <c r="A119" i="1"/>
  <c r="A174" i="1"/>
  <c r="A114" i="1"/>
  <c r="A170" i="1"/>
  <c r="A156" i="1"/>
  <c r="A142" i="1"/>
  <c r="A118" i="1"/>
  <c r="A122" i="1"/>
  <c r="A201" i="1"/>
  <c r="A194" i="1"/>
  <c r="A177" i="1"/>
  <c r="A169" i="1"/>
  <c r="A161" i="1"/>
  <c r="A155" i="1"/>
  <c r="A141" i="1"/>
  <c r="A125" i="1"/>
  <c r="A117" i="1"/>
  <c r="A146" i="1"/>
  <c r="A193" i="1"/>
  <c r="A176" i="1"/>
  <c r="A168" i="1"/>
  <c r="A140" i="1"/>
  <c r="A124" i="1"/>
  <c r="A116" i="1"/>
  <c r="A166" i="1"/>
  <c r="A192" i="1"/>
  <c r="A175" i="1"/>
  <c r="A167" i="1"/>
  <c r="A139" i="1"/>
  <c r="A115" i="1"/>
  <c r="A138" i="1"/>
  <c r="A86" i="1"/>
  <c r="A48" i="1"/>
  <c r="A42" i="1"/>
  <c r="A47" i="1"/>
  <c r="A41" i="1"/>
  <c r="A43" i="1"/>
  <c r="A40" i="1"/>
  <c r="A50" i="1"/>
  <c r="A49" i="1"/>
  <c r="A51" i="1"/>
  <c r="A44" i="1"/>
  <c r="A85" i="1"/>
  <c r="A76" i="1"/>
  <c r="A54" i="1"/>
  <c r="A80" i="1"/>
  <c r="A75" i="1"/>
  <c r="A69" i="1"/>
  <c r="A74" i="1"/>
  <c r="A68" i="1"/>
  <c r="A62" i="1"/>
  <c r="A79" i="1"/>
  <c r="A73" i="1"/>
  <c r="A67" i="1"/>
  <c r="A61" i="1"/>
  <c r="A89" i="1"/>
  <c r="A66" i="1"/>
  <c r="A58" i="1"/>
  <c r="A88" i="1"/>
  <c r="A82" i="1"/>
  <c r="A78" i="1"/>
  <c r="A65" i="1"/>
  <c r="A57" i="1"/>
  <c r="A87" i="1"/>
  <c r="A56" i="1"/>
  <c r="A81" i="1"/>
  <c r="A77" i="1"/>
  <c r="A55" i="1"/>
  <c r="E69" i="3" l="1"/>
  <c r="F69" i="3" s="1"/>
  <c r="C71" i="3"/>
  <c r="C34" i="3"/>
  <c r="E63" i="3"/>
  <c r="F63" i="3" s="1"/>
  <c r="B67" i="3"/>
  <c r="E59" i="3"/>
  <c r="F59" i="3" s="1"/>
  <c r="E4" i="3"/>
  <c r="F4" i="3" s="1"/>
  <c r="C73" i="3"/>
  <c r="C69" i="3"/>
  <c r="B71" i="3"/>
  <c r="C4" i="3"/>
  <c r="E78" i="3"/>
  <c r="F78" i="3" s="1"/>
  <c r="C25" i="3"/>
  <c r="B78" i="3"/>
  <c r="B47" i="3"/>
  <c r="B40" i="3"/>
  <c r="C15" i="3"/>
  <c r="E67" i="3"/>
  <c r="F67" i="3" s="1"/>
  <c r="C60" i="3"/>
  <c r="C38" i="3"/>
  <c r="B61" i="3"/>
  <c r="C74" i="3"/>
  <c r="C37" i="3"/>
  <c r="E58" i="3"/>
  <c r="F58" i="3" s="1"/>
  <c r="E17" i="3"/>
  <c r="E25" i="3"/>
  <c r="F25" i="3" s="1"/>
  <c r="E18" i="3"/>
  <c r="F18" i="3" s="1"/>
  <c r="E27" i="3"/>
  <c r="F27" i="3" s="1"/>
  <c r="B17" i="3"/>
  <c r="E37" i="3"/>
  <c r="F37" i="3" s="1"/>
  <c r="B69" i="3"/>
  <c r="B35" i="3"/>
  <c r="B46" i="3"/>
  <c r="E33" i="3"/>
  <c r="F33" i="3" s="1"/>
  <c r="C64" i="3"/>
  <c r="B57" i="3"/>
  <c r="C28" i="3"/>
  <c r="E66" i="3"/>
  <c r="F66" i="3" s="1"/>
  <c r="C59" i="3"/>
  <c r="C27" i="3"/>
  <c r="E70" i="3"/>
  <c r="F70" i="3" s="1"/>
  <c r="B18" i="3"/>
  <c r="C75" i="3"/>
  <c r="C30" i="3"/>
  <c r="C80" i="3"/>
  <c r="B33" i="3"/>
  <c r="B66" i="3"/>
  <c r="B65" i="3"/>
  <c r="E57" i="3"/>
  <c r="F57" i="3" s="1"/>
  <c r="C31" i="3"/>
  <c r="C24" i="3"/>
  <c r="E71" i="3"/>
  <c r="F71" i="3" s="1"/>
  <c r="E34" i="3"/>
  <c r="F34" i="3" s="1"/>
  <c r="C66" i="3"/>
  <c r="E26" i="3"/>
  <c r="F26" i="3" s="1"/>
  <c r="E20" i="3"/>
  <c r="F20" i="3" s="1"/>
  <c r="E29" i="3"/>
  <c r="F29" i="3" s="1"/>
  <c r="E73" i="3"/>
  <c r="F73" i="3" s="1"/>
  <c r="E61" i="3"/>
  <c r="F61" i="3" s="1"/>
  <c r="C20" i="3"/>
  <c r="C18" i="3"/>
  <c r="B64" i="3"/>
  <c r="C19" i="3"/>
  <c r="B5" i="3"/>
  <c r="B25" i="3"/>
  <c r="E72" i="3"/>
  <c r="F72" i="3" s="1"/>
  <c r="E35" i="3"/>
  <c r="F35" i="3" s="1"/>
  <c r="E77" i="3"/>
  <c r="F77" i="3" s="1"/>
  <c r="E46" i="3"/>
  <c r="F46" i="3" s="1"/>
  <c r="B24" i="3"/>
  <c r="E75" i="3"/>
  <c r="F75" i="3" s="1"/>
  <c r="C62" i="3"/>
  <c r="C22" i="3"/>
  <c r="C36" i="3"/>
  <c r="C67" i="3"/>
  <c r="B60" i="3"/>
  <c r="B38" i="3"/>
  <c r="B76" i="3"/>
  <c r="E19" i="3"/>
  <c r="F19" i="3" s="1"/>
  <c r="E47" i="3"/>
  <c r="F47" i="3" s="1"/>
  <c r="B15" i="3"/>
  <c r="B19" i="3"/>
  <c r="B34" i="3"/>
  <c r="E62" i="3"/>
  <c r="F62" i="3" s="1"/>
  <c r="B72" i="3"/>
  <c r="B77" i="3"/>
  <c r="E16" i="3"/>
  <c r="F16" i="3" s="1"/>
  <c r="E14" i="3"/>
  <c r="F14" i="3" s="1"/>
  <c r="C63" i="3"/>
  <c r="C61" i="3"/>
  <c r="C26" i="3"/>
  <c r="C68" i="3"/>
  <c r="B70" i="3"/>
  <c r="B39" i="3"/>
  <c r="B75" i="3"/>
  <c r="B30" i="3"/>
  <c r="B16" i="3"/>
  <c r="B14" i="3"/>
  <c r="B27" i="3"/>
  <c r="E64" i="3"/>
  <c r="F64" i="3" s="1"/>
  <c r="C57" i="3"/>
  <c r="C29" i="3"/>
  <c r="B59" i="3"/>
  <c r="E28" i="3"/>
  <c r="F28" i="3" s="1"/>
  <c r="E21" i="3"/>
  <c r="F21" i="3" s="1"/>
  <c r="E79" i="3"/>
  <c r="F79" i="3" s="1"/>
  <c r="E15" i="3"/>
  <c r="C47" i="3"/>
  <c r="C23" i="3"/>
  <c r="B22" i="3"/>
  <c r="C79" i="3"/>
  <c r="B29" i="3"/>
  <c r="B73" i="3"/>
  <c r="E81" i="3"/>
  <c r="F81" i="3" s="1"/>
  <c r="B28" i="3"/>
  <c r="E65" i="3"/>
  <c r="F65" i="3" s="1"/>
  <c r="C58" i="3"/>
  <c r="C33" i="3"/>
  <c r="C72" i="3"/>
  <c r="C35" i="3"/>
  <c r="C39" i="3"/>
  <c r="B80" i="3"/>
  <c r="B32" i="3"/>
  <c r="E68" i="3"/>
  <c r="F68" i="3" s="1"/>
  <c r="B62" i="3"/>
  <c r="C21" i="3"/>
  <c r="E23" i="3"/>
  <c r="F23" i="3" s="1"/>
  <c r="E80" i="3"/>
  <c r="F80" i="3" s="1"/>
  <c r="B36" i="3"/>
  <c r="E76" i="3"/>
  <c r="F76" i="3" s="1"/>
  <c r="E5" i="3"/>
  <c r="F5" i="3" s="1"/>
  <c r="B21" i="3"/>
  <c r="E30" i="3"/>
  <c r="F30" i="3" s="1"/>
  <c r="B79" i="3"/>
  <c r="C5" i="3"/>
  <c r="B20" i="3"/>
  <c r="B81" i="3"/>
  <c r="B63" i="3"/>
  <c r="B68" i="3"/>
  <c r="E60" i="3"/>
  <c r="F60" i="3" s="1"/>
  <c r="E38" i="3"/>
  <c r="F38" i="3" s="1"/>
  <c r="C81" i="3"/>
  <c r="B26" i="3"/>
  <c r="C77" i="3"/>
  <c r="C46" i="3"/>
  <c r="B23" i="3"/>
  <c r="C78" i="3"/>
  <c r="C14" i="3"/>
  <c r="B4" i="3"/>
  <c r="E22" i="3"/>
  <c r="F22" i="3" s="1"/>
  <c r="E31" i="3"/>
  <c r="F31" i="3" s="1"/>
  <c r="C40" i="3"/>
  <c r="C65" i="3"/>
  <c r="B58" i="3"/>
  <c r="C32" i="3"/>
  <c r="C16" i="3"/>
  <c r="E74" i="3"/>
  <c r="F74" i="3" s="1"/>
  <c r="B31" i="3"/>
  <c r="E32" i="3"/>
  <c r="F32" i="3" s="1"/>
  <c r="E39" i="3"/>
  <c r="F39" i="3" s="1"/>
  <c r="E40" i="3"/>
  <c r="F40" i="3" s="1"/>
  <c r="B74" i="3"/>
  <c r="B37" i="3"/>
  <c r="C17" i="3"/>
  <c r="C76" i="3"/>
  <c r="E36" i="3"/>
  <c r="F36" i="3" s="1"/>
  <c r="C70" i="3"/>
  <c r="E24" i="3"/>
  <c r="F24" i="3" s="1"/>
  <c r="F17" i="3" l="1"/>
  <c r="F82" i="3"/>
  <c r="F15" i="3"/>
  <c r="F41" i="3" l="1"/>
</calcChain>
</file>

<file path=xl/sharedStrings.xml><?xml version="1.0" encoding="utf-8"?>
<sst xmlns="http://schemas.openxmlformats.org/spreadsheetml/2006/main" count="1153" uniqueCount="497">
  <si>
    <t>PREAMBULE</t>
  </si>
  <si>
    <t xml:space="preserve">Déposes des canalisations, accessoires, et appareils, comprennent les rebouchages, démontages et/ou descellements des supports, bouchonnages , enlèvements et évacuations en décharges publiques. </t>
  </si>
  <si>
    <t>Arrêt des installations et consignations</t>
  </si>
  <si>
    <t>H</t>
  </si>
  <si>
    <t>U</t>
  </si>
  <si>
    <t>Jusqu'à un diamètre de 16 mm</t>
  </si>
  <si>
    <t>ml</t>
  </si>
  <si>
    <t>Diamètre 16 à 22 mm</t>
  </si>
  <si>
    <t>Diamètre 22 à 42 mm</t>
  </si>
  <si>
    <t>Diamètre 42 à 54 mm</t>
  </si>
  <si>
    <t>Au-delà d'un diamètre de 54 mm</t>
  </si>
  <si>
    <t>Jusqu'à un diamètre de 20 mm</t>
  </si>
  <si>
    <t>Diamètre 20 à 42 mm</t>
  </si>
  <si>
    <t>Diamètre 42 à 76 mm</t>
  </si>
  <si>
    <t>Diamètre 76 à 125 mm</t>
  </si>
  <si>
    <t>Au-delà d'un diamètre de 125 mm</t>
  </si>
  <si>
    <t>Complément à la dépose des réseaux</t>
  </si>
  <si>
    <t>Bouchonnage d'alimentation et remplacement de joints</t>
  </si>
  <si>
    <t>Bouchonnage d'évacuation.</t>
  </si>
  <si>
    <t>m²</t>
  </si>
  <si>
    <t>Dépose de radiateur jusqu'à 50 kg</t>
  </si>
  <si>
    <t>Déposes sans réemploi de réseau de ventilation et accessoires</t>
  </si>
  <si>
    <t>Dépose de gaine circulaire rigide galvanisée et accessoires</t>
  </si>
  <si>
    <t>Jusqu'à un diamètre de 160 mm</t>
  </si>
  <si>
    <t>Diamètre 160 à 250 mm</t>
  </si>
  <si>
    <t>Diamètre 250 à 355 mm</t>
  </si>
  <si>
    <t>Dépose de gaine rectangulaire galvanisée et accessoires</t>
  </si>
  <si>
    <t>Kg</t>
  </si>
  <si>
    <t>Bouchonnage de gaine circulaire</t>
  </si>
  <si>
    <t>Bouchonnage de gaine rectangulaire galvanisée</t>
  </si>
  <si>
    <t>Dépose de gaine souple et accessoires</t>
  </si>
  <si>
    <t>Dépose de bouches, diffuseur ou grilles de ventilation</t>
  </si>
  <si>
    <t>Dépose de climatiseur type split system, y compris unités intérieures et extérieures, liaisons frigorifiques, thermostat d'ambiance</t>
  </si>
  <si>
    <t>Puissance froid de 2000 à 3500 W</t>
  </si>
  <si>
    <t>Echafaudages verticaux mobiles</t>
  </si>
  <si>
    <t>Protections diverses</t>
  </si>
  <si>
    <t>Chemin de service jusqu'à 1,50 largeur compris</t>
  </si>
  <si>
    <t>Percements, entailles, rainurages, tranchées,</t>
  </si>
  <si>
    <t>Trous exécutés à la mèche, jusqu'à 50 mm de diamètre et 20 cm de profondeur</t>
  </si>
  <si>
    <t>Trous exécutés à la scie à trépan de 50 à 100mm de diamètre et 20 cm de profondeur</t>
  </si>
  <si>
    <t>Faux-plafonds</t>
  </si>
  <si>
    <t>Enlèvement des gravois et déchets</t>
  </si>
  <si>
    <t>Manutentions et coltinage de gravois, montage ou descente, sortie, chargement, compris transport par tous moyens jusqu'à 50 ml de distance.</t>
  </si>
  <si>
    <t>Canalisations d'alimentation</t>
  </si>
  <si>
    <t>Pour fourniture, coupe, pose, accessoires de pose et raccordement, peinture, fixations et toutes sujétions :</t>
  </si>
  <si>
    <t>DN 20</t>
  </si>
  <si>
    <t>DN 32</t>
  </si>
  <si>
    <t>DN 40</t>
  </si>
  <si>
    <t>DN 50</t>
  </si>
  <si>
    <t>DN 25</t>
  </si>
  <si>
    <t xml:space="preserve">Sur tube cuivre </t>
  </si>
  <si>
    <t>ens</t>
  </si>
  <si>
    <t xml:space="preserve">Raccordement sur réseaux existants en service  branchements droits ou biais exécutés par tous moyens règlementaires (empattements, raccords,..) seront comptés selon le diamètre moyen des tubes, considérés pour:          </t>
  </si>
  <si>
    <t>Calorifugeage des canalisations</t>
  </si>
  <si>
    <t>DN 14</t>
  </si>
  <si>
    <t>DN 16</t>
  </si>
  <si>
    <t>Robinetteries, y compris raccords, brides, joints, et accessoires de pose.</t>
  </si>
  <si>
    <t>DN15</t>
  </si>
  <si>
    <t>DN20</t>
  </si>
  <si>
    <t>DN25</t>
  </si>
  <si>
    <t>DN32</t>
  </si>
  <si>
    <t>DN40</t>
  </si>
  <si>
    <t>DN50</t>
  </si>
  <si>
    <t>Vanne papillon à oreilles lises KSB AMRI-BOAX-B, corps en fonte GS, manchette en EPDM, PN 16, commande à levier en fonte, y compris brides et accessoires.</t>
  </si>
  <si>
    <t>DN 65</t>
  </si>
  <si>
    <t>DN 100</t>
  </si>
  <si>
    <t>DN 125</t>
  </si>
  <si>
    <t>DN 15</t>
  </si>
  <si>
    <t>Dispositifs de protections, y compris raccords, brides, joints, et accessoires de pose.</t>
  </si>
  <si>
    <t>Anti-bélier à piston corps en cuivre, double étanchéité par joints toriques, réf. LRI : 153 ou equivalent</t>
  </si>
  <si>
    <t>Filtre à tamis, corps en laiton PN 16 taraudé, tamis en acier inoxydable, y compris accessoires, réf. LRI: 384 ou équivalent.</t>
  </si>
  <si>
    <t>Canalisations d'évacuation</t>
  </si>
  <si>
    <t>Pour fourniture, coupe, pose, accessoires de pose et raccordement,fixations et toutes sujétions :</t>
  </si>
  <si>
    <t xml:space="preserve">  Diamètre 100 mm</t>
  </si>
  <si>
    <t xml:space="preserve">  Diamètre 125 mm</t>
  </si>
  <si>
    <t xml:space="preserve">  Diamètre 150 mm</t>
  </si>
  <si>
    <t xml:space="preserve">  Diamètre 75 mm </t>
  </si>
  <si>
    <t>Manchon Coupe-Feu, pour tubes PVC, Classé avec tests CTICM coupe-feu et pare-flamme</t>
  </si>
  <si>
    <t>Tuyauteries</t>
  </si>
  <si>
    <t>Tube en acier noir NFA 49-115 (T3) série filetable et soudable, fourni, posé et 1 couche de peinture antirouille, y compris supports, manchons, bouchons, coudes, tés et autres accessoires.</t>
  </si>
  <si>
    <t>Ø 21,3 x 2,6</t>
  </si>
  <si>
    <t>Ø 26,9 x 2,6</t>
  </si>
  <si>
    <t>Ø 33,7 x 3,2</t>
  </si>
  <si>
    <t>Ø 42,4 x 3,2</t>
  </si>
  <si>
    <t>Ø 48,3 x 3,2</t>
  </si>
  <si>
    <t>Ø 60,3 x 3,6</t>
  </si>
  <si>
    <t>Ø 1/4'</t>
  </si>
  <si>
    <t>Ø 3/8'</t>
  </si>
  <si>
    <t>Calorifuge</t>
  </si>
  <si>
    <t>fourni, posé, compris manchon 3 pièces, c/brides soudées, joints, boulons, façon des soudures et serrage des joints.</t>
  </si>
  <si>
    <t>Vanne d'isolement à boisseau sphérique laiton nickelé passage intégral PN 40, commande par levier, taraudée Mâle/Mâle</t>
  </si>
  <si>
    <t>Vanne d'isolement à boisseau sphérique laiton nickelé passage intégral PN 40 commande par levier avec col Allongé, taraudée Mâle/Mâle</t>
  </si>
  <si>
    <t xml:space="preserve">Vanne d'équilibrage et d'isolement, corps en laiton DZR, joint en EPDM, agrément CSTB </t>
  </si>
  <si>
    <t xml:space="preserve">Coquille calorifuge préformée pour vanne de réglage </t>
  </si>
  <si>
    <t>Vanne d'équilibrage et d'isolement, corps en fonte PN 16, joint en EPDM, agrément CSTB, y compris brides et accessoires.</t>
  </si>
  <si>
    <t>Filtre à tamis, corps en laiton, PN 16 taraudé, tamis en acier inoxydable, y compris accessoires  avec robinet de rinçage à boisseau sphérique</t>
  </si>
  <si>
    <t>Filtre à tamis, corps en fonte PN 16 à brides, tamis en acier inoxydable, y compris accessoires</t>
  </si>
  <si>
    <t>Ø 200</t>
  </si>
  <si>
    <t>Produit de traitement filmogène</t>
  </si>
  <si>
    <t>L</t>
  </si>
  <si>
    <t>Thermomètre industriel laiton avec boîtier métallique et verre optique grossissant y compris doigt de gant.</t>
  </si>
  <si>
    <t>Compteur d'énergie Frigorifique ou calorifique petit et moyen débits avec oscillateur fluidique de débit, y compris, alimentation 230V, doigts de gants et accessoires. Agrément SIM classe 1 et Sortie Mbus selon norme EN 1434.</t>
  </si>
  <si>
    <t>Tête thermostatique compatible BBC et RT2012, valeur TV : 0,14, certifié EU BAC.</t>
  </si>
  <si>
    <t>Bague d'inviolabilité et blocage butée.</t>
  </si>
  <si>
    <t>Gaz</t>
  </si>
  <si>
    <t>Ensemble indémontable constitué d’un robinet gaz de sécurité (Robinet avec Obturation Automatique Intégrée), et d’un flexible 50 cm inox gaz à durée de vie illimitée à écrou 1/2″ pour cuisinière, certifié NF GAZ, y compris crosse.</t>
  </si>
  <si>
    <t>Attente pour future chaudière</t>
  </si>
  <si>
    <t>Manomètre gaz avec robinet porte mano, pour contrôle de pression</t>
  </si>
  <si>
    <t xml:space="preserve">Raccordement sur vanne Police mise en attente </t>
  </si>
  <si>
    <t>Protection mécanique remontée sur coffret Gaz</t>
  </si>
  <si>
    <t>Étiquetage et repérage installation GAZ</t>
  </si>
  <si>
    <t>Peinture conventionnelle des canalisations GAZ</t>
  </si>
  <si>
    <t>de 1 jusqu'à 1000W</t>
  </si>
  <si>
    <t>de 1001 jusqu'à 1500W</t>
  </si>
  <si>
    <t>de 1501 jusqu'à 2000W</t>
  </si>
  <si>
    <t>Fourniture et pose de radiateurs en acier, type panneau horizontal, avec peinture définitive, y compris supports pour des puissances de :</t>
  </si>
  <si>
    <t>Climatisation à détente directe</t>
  </si>
  <si>
    <t>Climatiseur type split system réversible fonctionnement toutes saisons, y compris unités intérieures et extérieures, thermostat d'ambiance, tous raccordements électriques et mise en service.</t>
  </si>
  <si>
    <t>Chemin de câble type cablofil pour supportage des tubes frigorifiques</t>
  </si>
  <si>
    <t>Goulotte pour passage des tubes frigorifiques</t>
  </si>
  <si>
    <t>Evacuation gravitaire des condensats en pvc y compris raccordement sur EU et toute sujétion de supportage pour une untié intérieure</t>
  </si>
  <si>
    <t>Raccordement sur chute EU existante, y compris siphon et clapet antiretour.</t>
  </si>
  <si>
    <t>Raccordement condensats d'une unité intérieure</t>
  </si>
  <si>
    <t>Raccordement électrique d'une unité intérieure</t>
  </si>
  <si>
    <t>Pompe de relevage d'une unité intérieure</t>
  </si>
  <si>
    <t>Thermostat de commande programable, à fil d'une unité intérieure</t>
  </si>
  <si>
    <t>Ventilo-convecteurs</t>
  </si>
  <si>
    <t>Ventilo-convecteur carrosé (pose horizontale ou verticale) 4 tubes y compris régulation, pompe de relevage et accessoires de pose et raccordement.</t>
  </si>
  <si>
    <t>Raccordement EC d'une unité intérieure</t>
  </si>
  <si>
    <t>Raccordement EG d'une unité intérieure</t>
  </si>
  <si>
    <t>5 - VENTILATION - DESENFUMAGE</t>
  </si>
  <si>
    <t>Gaines et accessoires</t>
  </si>
  <si>
    <t>Pour fourniture, coupe, pose, accessoires de pose et raccordement, fixations et toutes sujétions :</t>
  </si>
  <si>
    <t>kg</t>
  </si>
  <si>
    <t>Gaine circulaire spiralée en acier galvanisé y compris coudes, piquages, Tés, pièces de transformations, supports, accessoires et raccords munis de joints d'étanchéité à chaque extrémité garantissant un maximum de 5% de débit de fuite, certifiées Classe C au sens NF EN 12237</t>
  </si>
  <si>
    <t>Ø 125</t>
  </si>
  <si>
    <t>Ø 160</t>
  </si>
  <si>
    <t>Ø 250</t>
  </si>
  <si>
    <t>Ø 315</t>
  </si>
  <si>
    <t xml:space="preserve">Gaine autoportante en panneau de fibre de laine de verre finition alu M0 en distribution intérieure, y compris supports et accessoires </t>
  </si>
  <si>
    <t>Manchettes souples et conduits flexibles</t>
  </si>
  <si>
    <t>Manchette souple revêtue de silicone pour conduit circulaire, classe d'étanchéité C</t>
  </si>
  <si>
    <t xml:space="preserve">Conduit flexible aluminium avec isolation thermique, MO intérieur / pare vapeur M1 </t>
  </si>
  <si>
    <t>Trappes de visite</t>
  </si>
  <si>
    <t xml:space="preserve">300x100 </t>
  </si>
  <si>
    <t>Registres</t>
  </si>
  <si>
    <t xml:space="preserve">Registre de réglage étanche, acier avec joint </t>
  </si>
  <si>
    <t>Surface maxi 0,8 m² 24v</t>
  </si>
  <si>
    <t>Moteur de registres avec contacts auxiliaires intégrés, Moteur avec ressort de rappel, servomoteurs proportionnels</t>
  </si>
  <si>
    <t>Surface maxi 0,8 à 3m² 24v</t>
  </si>
  <si>
    <t xml:space="preserve">Câblage entre détecteur, Module principal, module complémentaire, moteur de registre de réglage, transformateur. </t>
  </si>
  <si>
    <t>Sorties de Toit - Tés Souche</t>
  </si>
  <si>
    <t>Ø 200-315</t>
  </si>
  <si>
    <t>Ø 355-500</t>
  </si>
  <si>
    <t xml:space="preserve">Té souche acoustique (piquage sur relevé d'étanchéité sur terrasse) Type : CPT 2A Acoustique/Aéraulique </t>
  </si>
  <si>
    <t xml:space="preserve">Fourreau traversée de Terrasse </t>
  </si>
  <si>
    <t>Pour fourniture, pose, accessoires de pose et raccordement, fixations et toutes sujétions :</t>
  </si>
  <si>
    <t>Cartouches, Clapet et volets CF 400°C/2h</t>
  </si>
  <si>
    <t xml:space="preserve">Clapets coupe-feu avec mécanisme évolutif autocommandé sans contact DC/FC Bipolaire  </t>
  </si>
  <si>
    <t>Raccordement des contacts FC et DC des CCF 400°C / 2 h sur attente laissée à proximité par le lot électricité.</t>
  </si>
  <si>
    <t xml:space="preserve">Raccordement des clapets et volets commandés sur attente laissée à proximité par le lot électricité </t>
  </si>
  <si>
    <t>Entrée d'air - grille extérieure de rejet / air neuf</t>
  </si>
  <si>
    <t>Bouche d'extraction VMC autoréglable, simple débit, diamètre 125</t>
  </si>
  <si>
    <t>Diffuseur de soufflage rectangulaire à double déflection, plénum insonorisé et accessoires de pose</t>
  </si>
  <si>
    <t>de 1 à 220 m3/h</t>
  </si>
  <si>
    <t>de 221 à 350 m3/h</t>
  </si>
  <si>
    <t>de 351 à 600 m3/h</t>
  </si>
  <si>
    <t>Diffuseur de reprise rectangulaire à simple déflection, plénum insonorisé et accessoires de pose</t>
  </si>
  <si>
    <t>Ventilateurs et accessoires</t>
  </si>
  <si>
    <t>de 1 à 300 m3/h</t>
  </si>
  <si>
    <t>Ventilateur d'extraction ou soufflage centrifuge basse consommation, y compris manchettes souples (aspiration et refoulement), interrupteur de proximité, pressostat, plots et accessoires de pose et raccordement.</t>
  </si>
  <si>
    <t>Extracteurs et tourelles 400°C/2h et coffret de relayage</t>
  </si>
  <si>
    <t>Ventilateur d'extraction désenfumage 400°C/2h, 1 vitesse, y compris manchettes souples (aspiration et refoulement), interrupteur de proximité, pressostat, plots et accessoires de pose et raccordement.</t>
  </si>
  <si>
    <t>Ventilateur d'introduction d'air neuf désenfumage, 1 vitesse, y compris manchettes souples (aspiration et refoulement), interrupteur de proximité, pressostat, plots et accessoires de pose et raccordement.</t>
  </si>
  <si>
    <t>Console de supportage de coffret de relayage</t>
  </si>
  <si>
    <t>Boîtier de réarmement</t>
  </si>
  <si>
    <t>Boîtier de coupure pompier</t>
  </si>
  <si>
    <t>Pressostat différentiel de manque d'air 20-300 Pa</t>
  </si>
  <si>
    <t>Contrôleur de débit d'air à palette</t>
  </si>
  <si>
    <t>Pièges à son</t>
  </si>
  <si>
    <t>Piège à sons circulaire avec noyau acier Galva y compris joints. Longueur 1,0 m</t>
  </si>
  <si>
    <t>Hotte de cuisine et accessoires</t>
  </si>
  <si>
    <t>Hotte de cuisine motorisée fonctionnant en recyclage avec filtre, motorisation 3 vitesses, éclairage intégré, y compris raccordement sur attente électrique au droit</t>
  </si>
  <si>
    <t>Electricité</t>
  </si>
  <si>
    <t>Fourniture, pose et raccordement de coupure de proximité</t>
  </si>
  <si>
    <t>Fourniture et pose de câble 12 x1 LYCY pour bus</t>
  </si>
  <si>
    <t>Chemin de câbles type cablofil 100 x 50</t>
  </si>
  <si>
    <t>Raccordement sur bus GTC en attente y compris mise à jour et reprogrammation. (par point)</t>
  </si>
  <si>
    <t>Raccordement des ventilateurs de désenfumage, télécommandes et pressostats entre coffret de commande ou relayage et ventilateur.</t>
  </si>
  <si>
    <t>Câble CR1 2G1,5</t>
  </si>
  <si>
    <t>Câble CR1 5G2,5</t>
  </si>
  <si>
    <t>Câble CR1 5G4</t>
  </si>
  <si>
    <t>Raccordement électrique en amont des coffrets de commande et relayage depuis attente laissée à proximité par le lot électricité</t>
  </si>
  <si>
    <t xml:space="preserve">Raccordement d'équipement électrique divers équipements sur attente laissée à proximité par le lot électricité </t>
  </si>
  <si>
    <t>Régulation</t>
  </si>
  <si>
    <t>Fourniture et pose de sonde d'ambiance pour optimisation du temps de fonctionnement du chauffage</t>
  </si>
  <si>
    <t>Raccordement électrique d'une motorisation registre débit d'air à un régulateur, compris filerie et supportage</t>
  </si>
  <si>
    <t>Thermostat d'ambiance programmable y compris pose et raccordement.</t>
  </si>
  <si>
    <t>Corps de vanne modulante à soupape type 2 voies, corps en laiton, ressort de rappel, passage droit, raccordement à filetage femelle et servomoteur électrique 24 V y compris pose et raccordement.</t>
  </si>
  <si>
    <t>1 - PROTECTION DE CHANTIER, EQUIPEMENTS ET TRAVAUX DIVERS</t>
  </si>
  <si>
    <t>2 -DEPOSES</t>
  </si>
  <si>
    <t>4 - CHAUFFAGE - CLIMATISATION</t>
  </si>
  <si>
    <t>6 - ELECTRICITE ET REGULATION</t>
  </si>
  <si>
    <t>TVA 20 %</t>
  </si>
  <si>
    <t>TOTAL GENERAL H.T</t>
  </si>
  <si>
    <t>TOTAL GENERAL T.T.C.</t>
  </si>
  <si>
    <t>Entreprise:</t>
  </si>
  <si>
    <t>Code</t>
  </si>
  <si>
    <t>Libellé</t>
  </si>
  <si>
    <t>Unité</t>
  </si>
  <si>
    <t>Quantité</t>
  </si>
  <si>
    <t>Total HT</t>
  </si>
  <si>
    <t>Prix U HT</t>
  </si>
  <si>
    <t>Echafaudage vertical roulant, journaliser y compris montage</t>
  </si>
  <si>
    <t>jrs</t>
  </si>
  <si>
    <t>Nacelle ciseau 8 mètres</t>
  </si>
  <si>
    <t>Transport nacelle à ciseau - Amener / reprise</t>
  </si>
  <si>
    <t>Nacelle télescopique 16 mètres</t>
  </si>
  <si>
    <t>Transport nacelle télescopique - Amener / reprise</t>
  </si>
  <si>
    <t>Cloisonnement des zones travaux : 
Isolation de la zone chantier en panneaux M1 correctement scotchés, y compris toutes sujetions de jointement assurant une étanchéité parfaite.</t>
  </si>
  <si>
    <t>Cloisonnement des zones travaux : 
Isolation de la zone chantier en polyane correctement scotché maintenu par perche télescopique, y compris toutes sujétions de jointement assurant une étanchéité parfaite.</t>
  </si>
  <si>
    <t>Complément de dalles de faux-plafond à l'identique suite à détérioration lors de la dépose.</t>
  </si>
  <si>
    <t>Travail en relation avec l'entreprise de maintenance, pour arrêt des installations, consignations, suppression, modifications, déplacement de réseaux ou/et d'appareils y compris accessoires.</t>
  </si>
  <si>
    <t>Dépose de rideau d'air chaud</t>
  </si>
  <si>
    <t>Dépose de ventilo-convecteur gainable y compris bouches</t>
  </si>
  <si>
    <t>Dépose de ventilo-convecteur cassette</t>
  </si>
  <si>
    <t>Dépose de ventilo-convecteur en allège</t>
  </si>
  <si>
    <t>Diamètre 400 à 630 mm</t>
  </si>
  <si>
    <t>Diamètre 630 à 1250 mm</t>
  </si>
  <si>
    <t>Puissance froid de 3501 à 7000 W</t>
  </si>
  <si>
    <t>Récupération de fluide frigorigène avec bordereau de suivi des déchets</t>
  </si>
  <si>
    <t>g</t>
  </si>
  <si>
    <t>Puissance froid de 7001 à 9000 W</t>
  </si>
  <si>
    <t>Déposes sans réemploi de Climatiseurs à détente directe et accessoires</t>
  </si>
  <si>
    <t>DN  16</t>
  </si>
  <si>
    <t>DN  20</t>
  </si>
  <si>
    <t>DN  25</t>
  </si>
  <si>
    <t>DN  32</t>
  </si>
  <si>
    <t>DN  40</t>
  </si>
  <si>
    <t>DN  50</t>
  </si>
  <si>
    <t>DN  63</t>
  </si>
  <si>
    <t>Tube Multicouches y compris raccords, supports et accessoires  ( Diam Ext )</t>
  </si>
  <si>
    <t>DN 63</t>
  </si>
  <si>
    <t>DN 75</t>
  </si>
  <si>
    <t>Sur tube multicouche</t>
  </si>
  <si>
    <t>Calorifuge en mousse de caoutchouc synthétique type : ARMAFLEX AF ou similaire. Classement au feu : M 1, utilisation de -40 °C à +105 °C. Épaisseur : 13 mm</t>
  </si>
  <si>
    <t>DN 80</t>
  </si>
  <si>
    <t>%</t>
  </si>
  <si>
    <t>DN65</t>
  </si>
  <si>
    <t>DN80</t>
  </si>
  <si>
    <t>Filtre à tamis 300 microns, corps en laiton PN 16 taraudé, tamis en acier inoxydable, équipé d'un robinet de purge et manomètre amont/aval, y compris accessoires, réf. LRI : 383 ou équivalent.</t>
  </si>
  <si>
    <t>Canalisation en PVC série évacuation NF E + NF M1, pour EU, EV, EP y compris supports, accessoires de pose.</t>
  </si>
  <si>
    <t xml:space="preserve">Raccordement sur canalisation PVC existante en service                          </t>
  </si>
  <si>
    <t>Mise en service et analyse</t>
  </si>
  <si>
    <t>DN 90</t>
  </si>
  <si>
    <t>Tube acier électrozingué y compris raccords, supports et accessoires</t>
  </si>
  <si>
    <t>Ø 15 x 2,6</t>
  </si>
  <si>
    <t>Tuyauterie en cuivre recuit qualité frigorifique pré-isolé en distribution intérieure, y compris supports, manchons, bouchons, coudes, tés et autres accessoires avec calorifuge M0.</t>
  </si>
  <si>
    <t>Vase d'expansion à membrane</t>
  </si>
  <si>
    <t>Capacité  50 litres</t>
  </si>
  <si>
    <t>Capacité  200 litres</t>
  </si>
  <si>
    <t>Capacité  500 litres</t>
  </si>
  <si>
    <t>Capacité  1000 litres</t>
  </si>
  <si>
    <t>Corps de robinet thermostatique, conforme EN 215, équerre ou droit</t>
  </si>
  <si>
    <t xml:space="preserve">Téde réglage à mémoire, conforme EN 215 </t>
  </si>
  <si>
    <t>Toute intervention sur un réseau de gaz sera réalisée par du personnel avec habilitation gaz.</t>
  </si>
  <si>
    <t>Coffrets de sécurité : boîtier sous verre dormant pour vanne gaz de DN 15 à 25</t>
  </si>
  <si>
    <t>Robinet de coupure sur réseaux intérieurs gaz à boisseau sphérique M/M à joint plat, Ø 15/21</t>
  </si>
  <si>
    <t>Détendeur gaz NF - Reg-Gaz, Pression amont de 0,3 à 4 bar
Type : B6N - 21 mbar</t>
  </si>
  <si>
    <t>Rideau d'air chaud à eau chaude longueur 2 ml</t>
  </si>
  <si>
    <t>Rideau d'air chaud à eau chaude longueur 3 ml</t>
  </si>
  <si>
    <t>Rideau d'air chaud électrique longueur 2 ml</t>
  </si>
  <si>
    <t>Rideau d'air chaud électrique longueur 3 ml</t>
  </si>
  <si>
    <t>Fourniture et pose d'aérotherme, type encastré y compris supports et raccordement électrique sur attente pour:</t>
  </si>
  <si>
    <t>Fourniture et pose de rideau d'air chaud, type encastré y compris supports et raccordement électrique sur attente pour:</t>
  </si>
  <si>
    <t>Aérotherme électrique Puissance 6kW Qv 1300m3/h type frico panther</t>
  </si>
  <si>
    <t>Aérotherme à eau chaude  Puissance 15kW Qv 2000m3/h type Onyx NY22A Aircalo</t>
  </si>
  <si>
    <t>Cassette plafonnière 4 voies 4 tubes y compris régulation, pompe de relevage et accessoires de pose et raccordement.</t>
  </si>
  <si>
    <t>Ventilo-convecteur carrosé (pose horizontale ou verticale) 2 tubes y compris régulation, pompe de relevage et accessoires de pose et raccordement.</t>
  </si>
  <si>
    <t>Cassette plafonnière 4 voies 2 tubes y compris régulation, pompe de relevage et accessoires de pose et raccordement.</t>
  </si>
  <si>
    <t>Vidange d'installation de chauffage pour travaux de réparation ou de transformation, compris remise en charge et purge
Puissance jusqu'à 35 kW</t>
  </si>
  <si>
    <t>Désembouage d'installation de chauffage comprenant la vidange de la (des) chaudière(s) et de tous les points bas, le rinçage de l'ensemble du circuit et la remise en charge complétée d'un produit de traitement
Puissance jusqu'à 35 kW</t>
  </si>
  <si>
    <t>Congélation de réseau afin de permettre d'intervenir sur un circuit en charge, comprenant le double transport, la mise en place et l'amortissement de l'équipement
Congélation sur tube jusqu'à diamètre 34 mm</t>
  </si>
  <si>
    <t>Opérations sur installation de chauffage ou climatisation et contrôle</t>
  </si>
  <si>
    <t>Pose d'enregistreur de température à pile, à la semaine</t>
  </si>
  <si>
    <t>sem</t>
  </si>
  <si>
    <t>Ø 355</t>
  </si>
  <si>
    <t>Ø 400</t>
  </si>
  <si>
    <t>Ø 450</t>
  </si>
  <si>
    <t>Ø 500</t>
  </si>
  <si>
    <t>Ø 560</t>
  </si>
  <si>
    <t>Ø 630</t>
  </si>
  <si>
    <t>Calorifuge de gaine par matelas de laine minérale 
épaisseur 25 mm, finition Kraft alu en distribution intérieure.</t>
  </si>
  <si>
    <t>Calorifuge de gaine par matelas de laine minérale 
épaisseur 50 mm, finition tôle isoxale en distribution extérieure.</t>
  </si>
  <si>
    <t xml:space="preserve">185x85 </t>
  </si>
  <si>
    <t>Ø 125-315</t>
  </si>
  <si>
    <t>Reprise d'étanchéité sur foureaux</t>
  </si>
  <si>
    <t xml:space="preserve">Module de régulation autoréglable, </t>
  </si>
  <si>
    <t xml:space="preserve">débit 15 à 180 m3/h Ø 125 </t>
  </si>
  <si>
    <t>débit 120 à 270 m3/h Ø 160</t>
  </si>
  <si>
    <t>débit 210 à 400 m3/h Ø 200</t>
  </si>
  <si>
    <t>Plus value pour volet télécommandé avec contact DC/FC</t>
  </si>
  <si>
    <t>Pus value pour réarmement motorisé</t>
  </si>
  <si>
    <t>Clapet rectangulaire périmètre de 0,61 à 1 m</t>
  </si>
  <si>
    <t>Dimension 700x500</t>
  </si>
  <si>
    <t>Dimension 850x550</t>
  </si>
  <si>
    <t>Volet de désenfumage mécanique encastrable CF 2H non motorisé, y compris cadre de scellement, bobine xx VCC à émission ou rupture, contacts de fin de course et début de course bipolaires et grille type Aldes sério optone. Pour amenée d'air est extraction.</t>
  </si>
  <si>
    <t>Grille d'habillage pour volet 700x500</t>
  </si>
  <si>
    <t>Grille d'habillage pour volet 800x550</t>
  </si>
  <si>
    <t>Section libre de 0 à 0,12 m²</t>
  </si>
  <si>
    <t>Section libre de 0,13 à 0,60 m²</t>
  </si>
  <si>
    <t>Bouche, grille d'extraction et de soufflage</t>
  </si>
  <si>
    <t>Débit : 90 à 1200 m3/h</t>
  </si>
  <si>
    <t>de 301 à 1000 m3/h</t>
  </si>
  <si>
    <t>de 1001 à 2500 m3/h</t>
  </si>
  <si>
    <t>Ventilateur d'extraction, catégorie C4 centrifuge, basse consommation, conforme XP P50-411 (DTU 68-2), y compris manchettes souples (aspiration et refoulement), interrupteur de proximité, pressostat plots et accessoires de pose et raccordement.</t>
  </si>
  <si>
    <t>Coffret de commande et relayage, y compris pressostat différentiel, réarmement, interrupteur et visière de protection. 1 vitesse.</t>
  </si>
  <si>
    <t>Câblage entre ventilateur et coffret de relayage</t>
  </si>
  <si>
    <t>Manomètre électronique de contôrole de pression différentielle marque KIMO type CPE 310 S compris raccordement sur attente et renvoie sur GTC</t>
  </si>
  <si>
    <t>Raccordement électrique d'une sonde au régulateur compris passage en chemin de câble existant</t>
  </si>
  <si>
    <t>Mise à jour du superviseur</t>
  </si>
  <si>
    <t>1/2j</t>
  </si>
  <si>
    <t>Investigation et relévé sur site préalable à toute instervention sur bâtiment existant</t>
  </si>
  <si>
    <t>Tube pré-isolé en acier pour passage en enterrée avec isolation PIR et finition PEHD (tranchée hor lot)</t>
  </si>
  <si>
    <t>Plus value pour Armaflex  épaisseur 19 mm</t>
  </si>
  <si>
    <t>Plus value pour Armaflex  épaisseur 32 mm</t>
  </si>
  <si>
    <t xml:space="preserve">Épaisseur : 20 mm </t>
  </si>
  <si>
    <t>Thermomètre sur doigt de gant</t>
  </si>
  <si>
    <t>Sonde de température</t>
  </si>
  <si>
    <t>Essais et mise en service</t>
  </si>
  <si>
    <t>Nettoyage désinfection des réseaux</t>
  </si>
  <si>
    <t>Nettoyage des locaux à environnement contrôlé</t>
  </si>
  <si>
    <t>Contrôle des débits et pressions par salle</t>
  </si>
  <si>
    <t>Réception des salles d'empoussièrement contrôlé</t>
  </si>
  <si>
    <t>Essais acoustique par salle</t>
  </si>
  <si>
    <t>PLUS-VALUES POUR PRODUITS HORS BORDEREAUX</t>
  </si>
  <si>
    <t>Le présent paragraphe ne concerne que des prestations équivalentes non listés dans le présent bordereau.</t>
  </si>
  <si>
    <t>Coefficient Majoration sur fourniture</t>
  </si>
  <si>
    <t>Coefficient Majoration sous prestation sous traitée</t>
  </si>
  <si>
    <t>TOTAL (HT)</t>
  </si>
  <si>
    <t>Montant HT</t>
  </si>
  <si>
    <t>Prix Unitaire</t>
  </si>
  <si>
    <t>Qté</t>
  </si>
  <si>
    <t>Désignation</t>
  </si>
  <si>
    <t>N°</t>
  </si>
  <si>
    <t>Fourniture et pose de 2 ensembles complets permettant d'assurer le rafraichissement et la climatisation des locaux congélateurs -80°C/empreinte génétique comprenant le percement et l'installation sécurisée en façades des unités d'échange.
Travail en journée, partiellement en hauteur sur zone de circulation.</t>
  </si>
  <si>
    <t>Chantier n°2</t>
  </si>
  <si>
    <t>Chantier n°1</t>
  </si>
  <si>
    <t>BORDEREAU DE SIMULATION -  LOT 05 - CVCD</t>
  </si>
  <si>
    <t>• Avec soins pour réemploi compris repose</t>
  </si>
  <si>
    <t>• Sans soins pour dépose compris évacuation</t>
  </si>
  <si>
    <t>INFO</t>
  </si>
  <si>
    <t>Dépose de faux plafonds tout type , dalles ou lames métalliques compris ossature, tiges filetées et cornières.</t>
  </si>
  <si>
    <t>TOTAL  1</t>
  </si>
  <si>
    <t>Congélation du réseau afin de permettre d'intervenir sur un circuit en charge, y compris toutes manutentions et mise en place des divers équipements sur tube jusqu'à ø 34 mm</t>
  </si>
  <si>
    <r>
      <t>m</t>
    </r>
    <r>
      <rPr>
        <vertAlign val="superscript"/>
        <sz val="10"/>
        <rFont val="Calibri"/>
        <family val="2"/>
        <scheme val="minor"/>
      </rPr>
      <t>3</t>
    </r>
  </si>
  <si>
    <t>Vanne d'isolement à boisseau sphérique laiton nickelé passage intégral PN 40 taraudée sans réhausse, ACS.F/F
Marque : EFFEBI ou équivalent
Type : 381 Commande par levier</t>
  </si>
  <si>
    <t>Raccord diélectrique, corps en laiton femelle à braser et galvanisé femelle taraudé.
Réf LRI: 13003</t>
  </si>
  <si>
    <t>Puissance 2,5k à 3,5kW/froid</t>
  </si>
  <si>
    <t>Puissance 3501 à 6kW/froid</t>
  </si>
  <si>
    <t>Puissance 6001 à 8kW/froid</t>
  </si>
  <si>
    <t>Puissance &gt; à 8kW/froid</t>
  </si>
  <si>
    <t>Puissance jusqu'à 2kW/froid</t>
  </si>
  <si>
    <t>Puissance jusqu'à 4kW/froid</t>
  </si>
  <si>
    <r>
      <t>Pose d'enregistreur de CO</t>
    </r>
    <r>
      <rPr>
        <vertAlign val="subscript"/>
        <sz val="10"/>
        <rFont val="Calibri"/>
        <family val="2"/>
        <scheme val="minor"/>
      </rPr>
      <t>2</t>
    </r>
    <r>
      <rPr>
        <sz val="10"/>
        <rFont val="Calibri"/>
        <family val="2"/>
        <scheme val="minor"/>
      </rPr>
      <t xml:space="preserve"> à pile, à la semaine</t>
    </r>
  </si>
  <si>
    <t>Gaine rectangulaire en acier galvanisé en distribution intérieure, y compris coudes, piquages, Tés, pièces de transformations, supports, accessoires et raccords munis de joints d'étanchéité à chaque extrémité garantissant un maximum de 1% de débit de fuite, certifiées Classe C au sens NF EN 12237
A l'établissement du devis, merci de préciser la section (m²) et la longueur (ml)</t>
  </si>
  <si>
    <t>Ø 80</t>
  </si>
  <si>
    <t>Protection coupe feu 2 h des conduits de désenfumage, réalisée en Promat ou similaire, épaisseur 60 mm (10 à 50 m²)</t>
  </si>
  <si>
    <t>Trappe de visite ovale avec étanchéité joint intérieur</t>
  </si>
  <si>
    <t>Section libre &gt; à 0,60 m²</t>
  </si>
  <si>
    <r>
      <t>Débit : 15 à 90 m</t>
    </r>
    <r>
      <rPr>
        <vertAlign val="superscript"/>
        <sz val="10"/>
        <rFont val="Calibri"/>
        <family val="2"/>
        <scheme val="minor"/>
      </rPr>
      <t>3</t>
    </r>
    <r>
      <rPr>
        <sz val="10"/>
        <rFont val="Calibri"/>
        <family val="2"/>
        <scheme val="minor"/>
      </rPr>
      <t>/h</t>
    </r>
  </si>
  <si>
    <t>Supérieur à 2500 m3/h</t>
  </si>
  <si>
    <t>Fourniture et pose de câble 5x2,5 conforme prescriptions ERP pour commande ou alimentation petites puissances.</t>
  </si>
  <si>
    <t>Fourniture et pose de sonde de mesure de Th sur eau</t>
  </si>
  <si>
    <t>Fourniture et pose de sonde de mesure de chlore sur eau</t>
  </si>
  <si>
    <t>Equilibrage réseau</t>
  </si>
  <si>
    <t>7 - MAIN D'ŒUVRE DIAGNOSTIC  / DÉPANNAGE  / RECHERCHE DIVERSES / REPÉRAGE</t>
  </si>
  <si>
    <t>Majorations pour astreintes et pour heures de nuits, de dimanche ou jours fériés, qualification niveau Chef d'Equipe / Chef de Chantier</t>
  </si>
  <si>
    <t>Majoration du Taux Horaire en cas d'intervention Sous-Section 4</t>
  </si>
  <si>
    <t>Main d'œuvre</t>
  </si>
  <si>
    <t>cvc</t>
  </si>
  <si>
    <t>Pieces à fournir</t>
  </si>
  <si>
    <t>ENS</t>
  </si>
  <si>
    <t>Mise à jour schéma d'armoire</t>
  </si>
  <si>
    <t>Plans de cheminement, d'implantation et d'exécution - forfait jour</t>
  </si>
  <si>
    <t>JRS</t>
  </si>
  <si>
    <t>DOE comprenant plans et schémas à jour et fiches techniques</t>
  </si>
  <si>
    <t>Repérage</t>
  </si>
  <si>
    <t>Planification des travaux</t>
  </si>
  <si>
    <t>Auto contrôle entreprise</t>
  </si>
  <si>
    <t>Note de calcul aéraulique</t>
  </si>
  <si>
    <t>1/2jrs</t>
  </si>
  <si>
    <t>Note de calcul hydraulique</t>
  </si>
  <si>
    <t>Note de calcul chauffage</t>
  </si>
  <si>
    <t>Note de calcul eau glacée</t>
  </si>
  <si>
    <t>Mise à jour Synoptique de distribution Aéraulique</t>
  </si>
  <si>
    <t>Mise à jour Synoptique de distribution Hydraulique</t>
  </si>
  <si>
    <t>Mise à jour Synoptique de distribution Chauffage</t>
  </si>
  <si>
    <t>Mise à jour Synoptique de distribution Eau Glacée</t>
  </si>
  <si>
    <t>Création schéma d'armoire CVCD/GTC (jusqu'à 30 départs)</t>
  </si>
  <si>
    <t>Mise à jour Analyse fonctionnelle GTC/GTB</t>
  </si>
  <si>
    <t>Ens</t>
  </si>
  <si>
    <t>Création / Mise à jour d'une vue GTC</t>
  </si>
  <si>
    <t>Audit réseaux aérauliques</t>
  </si>
  <si>
    <t>Audit réseaux hydrauliques</t>
  </si>
  <si>
    <t>Audit réseaux Chauffage</t>
  </si>
  <si>
    <t>Audit réseaux Eau glacée</t>
  </si>
  <si>
    <t>Qualification d'un local ZEM (incluant la mise à gris, mise à blanc et la qualification opérationnelle)</t>
  </si>
  <si>
    <t>Réalisation d'une désinfection type DSVA d'un local ZEM</t>
  </si>
  <si>
    <t>Robinetterie, filtre, manchon, clapet, purges, expansion,etc. et accessoires</t>
  </si>
  <si>
    <t>Flexible écrou tournant F/F, douille de sertissage en aluminium, tresse en fil d'acier inox AISI 304, élastomère conforme aux spécifications NF EN 681-1 Type WB
Longueur 300
DN 15</t>
  </si>
  <si>
    <t>Flexible calorifugé écrou tournant F/F, douille de sertissage en aluminium, tresse en fil d'acier inox AISI 304, élastomère conforme aux spécifications NF EN 681-1 Type WB
Longueur 300
DN 20</t>
  </si>
  <si>
    <t>Purgeur d'air automatique équipé d'un bouchon hygroscopique de sécurité, corps en laiton chromé
DN 15</t>
  </si>
  <si>
    <t>Pot à boues en ligne en acier noir à souder, y compris vanne de vidange et toute sujétions
DN 65</t>
  </si>
  <si>
    <t>Bouteille d'injection - Volume : 25 l</t>
  </si>
  <si>
    <t>Robinet de purge et de vidange, corps et clapet en laiton, manœuvre par carré, sortie de bec cannelé, raccordement mâle
Ø12x17</t>
  </si>
  <si>
    <t>Circulateur double de chauffage</t>
  </si>
  <si>
    <t>Filtre gaz, corps aluminium taraudé, montage toutes positions pression 500 mb
Ø 20/27</t>
  </si>
  <si>
    <t xml:space="preserve">Trappe de visite pour réseaux rectangulaires
300x100 </t>
  </si>
  <si>
    <t>Registre de réglage rectangulaire, Raccordement carré ou rectangulaire  
Périmètre de 0,61 à 1 m</t>
  </si>
  <si>
    <t>Clapet registre motorisé y compris accessoires de pose pour gestion d'occupation des locaux.
Marque: --- 
Type : MDA MOD</t>
  </si>
  <si>
    <t>Transformateur 220/12V pour alimentation électrique Système VMT Mod y compris raccordement et accessoires de pose. Raccordmement sur attente électrique.
Marque: --- 
Type : Transfo 12 VAC</t>
  </si>
  <si>
    <t>Module principal de commande Système VMT Mod y compris raccordement et accessoires de pose.
Marque: --- 
Type : Module Pilot Mod</t>
  </si>
  <si>
    <t>Module complémentaire pour liaison horloge ou CTC bâtiment, Système VMT Mod y compris raccordement et accessoires de pose.
Marque: --- 
Type : Module in/out 0-10V Mod ou Relay ou Contact Mod</t>
  </si>
  <si>
    <t>Détecteur de présence y compris accessoires de pose.
Marque: --- 
Type : Optique infrarouge Mod.</t>
  </si>
  <si>
    <r>
      <t>Capteur de CO</t>
    </r>
    <r>
      <rPr>
        <vertAlign val="subscript"/>
        <sz val="10"/>
        <rFont val="Calibri"/>
        <family val="2"/>
        <scheme val="minor"/>
      </rPr>
      <t>2</t>
    </r>
    <r>
      <rPr>
        <sz val="10"/>
        <rFont val="Calibri"/>
        <family val="2"/>
        <scheme val="minor"/>
      </rPr>
      <t xml:space="preserve"> y compris accessoires de pose.
Marque: --- 
Type : capteur CO</t>
    </r>
    <r>
      <rPr>
        <vertAlign val="subscript"/>
        <sz val="10"/>
        <rFont val="Calibri"/>
        <family val="2"/>
        <scheme val="minor"/>
      </rPr>
      <t>2</t>
    </r>
    <r>
      <rPr>
        <sz val="10"/>
        <rFont val="Calibri"/>
        <family val="2"/>
        <scheme val="minor"/>
      </rPr>
      <t xml:space="preserve"> Mod.</t>
    </r>
  </si>
  <si>
    <t>Grille de rejet ou de prise d'air neuf en aluminium, y compris cadre de scellement et accessoires de pose
Type : GLA</t>
  </si>
  <si>
    <t>Bouche d'extraction pare-flamme 2 h
Ø 125</t>
  </si>
  <si>
    <r>
      <t>Grille de transfert en aluminium anodisé à chevrons et accessoires de pose.
jusqu'à 350 m</t>
    </r>
    <r>
      <rPr>
        <vertAlign val="superscript"/>
        <sz val="10"/>
        <rFont val="Calibri"/>
        <family val="2"/>
        <scheme val="minor"/>
      </rPr>
      <t>3</t>
    </r>
    <r>
      <rPr>
        <sz val="10"/>
        <rFont val="Calibri"/>
        <family val="2"/>
        <scheme val="minor"/>
      </rPr>
      <t>/h</t>
    </r>
  </si>
  <si>
    <r>
      <t>Centrale de traitement d'air double-flux compacte, isolation double peau 25mm, échangeur à plaque d'aluminium efficacité mini 85%, filtres G4/G7 y compris régulation intégrée, by-pass, manchettes souples (aspiration, soufflage, reprise et refoulement), interrupteur de proximité, pressostat, plots et accessoires de pose et raccordement.
de 700 à 1500 m</t>
    </r>
    <r>
      <rPr>
        <vertAlign val="superscript"/>
        <sz val="10"/>
        <rFont val="Calibri"/>
        <family val="2"/>
        <scheme val="minor"/>
      </rPr>
      <t>3</t>
    </r>
    <r>
      <rPr>
        <sz val="10"/>
        <rFont val="Calibri"/>
        <family val="2"/>
        <scheme val="minor"/>
      </rPr>
      <t>/h</t>
    </r>
  </si>
  <si>
    <r>
      <t>de 1 à 5400 m</t>
    </r>
    <r>
      <rPr>
        <vertAlign val="superscript"/>
        <sz val="10"/>
        <rFont val="Calibri"/>
        <family val="2"/>
        <scheme val="minor"/>
      </rPr>
      <t>3</t>
    </r>
    <r>
      <rPr>
        <sz val="10"/>
        <rFont val="Calibri"/>
        <family val="2"/>
        <scheme val="minor"/>
      </rPr>
      <t>/h sous 400 Pa</t>
    </r>
  </si>
  <si>
    <r>
      <t>de 5400 à 10800 m</t>
    </r>
    <r>
      <rPr>
        <vertAlign val="superscript"/>
        <sz val="10"/>
        <rFont val="Calibri"/>
        <family val="2"/>
        <scheme val="minor"/>
      </rPr>
      <t>3</t>
    </r>
    <r>
      <rPr>
        <sz val="10"/>
        <rFont val="Calibri"/>
        <family val="2"/>
        <scheme val="minor"/>
      </rPr>
      <t>/h sous 400 Pa</t>
    </r>
  </si>
  <si>
    <t>Raccordement sur bus GTC en attente y compris mise à jour et reprogrammation. (tranche de 1 à 10 Pt)</t>
  </si>
  <si>
    <t>Pt</t>
  </si>
  <si>
    <t>Armoire électrique d'alimentation, de commande et régulation équipé de touts ses équipements de puissance. Avec espace pour intégration de la régulation et marge de 30% libre (par nombre de protections puissance) suivant cahier des charges
de 5 à 10 départs</t>
  </si>
  <si>
    <t>Manomètre à colonne de contrôle de pression différentielle</t>
  </si>
  <si>
    <t>Relais statiques de puissance, commande des batteries chaudes électriques (tension d'alimentation 24 V-ou 230V) y compris pose et raccordement.
24/4AC</t>
  </si>
  <si>
    <t>Variateur de puissance électrique triphasé, commande de ventilateurs (tension d'alimentation 24 V) y compris pose et raccordement.
400/2,10A</t>
  </si>
  <si>
    <t>• Tarif horaire moyen, toutes qualifications confondues pour tous travaux réalisés hors bordereau.</t>
  </si>
  <si>
    <t>• Idem pour horaires de nuit, jours fériés et dimanches réalisés hors bordereau.</t>
  </si>
  <si>
    <t>Déposes sans réemploi des réseaux et accessoires en Acier noir ou galvanisé</t>
  </si>
  <si>
    <t>Traçage électrique des réseaux compris regulation et raccordement sur attente électrique à proximité</t>
  </si>
  <si>
    <t xml:space="preserve">Arrêt des eaux, vidange, remplissage et essais pour intervention effectuée sur Réseaux Chauffage (EC) et Eau Glacée (EG). </t>
  </si>
  <si>
    <t xml:space="preserve">Arrêt des eaux, vidange, remplissage et essais pour intervention effectuée sur colonne montante sur Chauffage (EC) et Eau Glacée (EG). </t>
  </si>
  <si>
    <t xml:space="preserve">Arrêt des eaux, vidange, remplissage et essais pour intervention effectuée sur alimentation Chauffage (EC) et Eau Glacée (EG). </t>
  </si>
  <si>
    <t>Déposes sans réemploi des réseaux et accessoires en cuivre</t>
  </si>
  <si>
    <t>3 - PLOMBERIE</t>
  </si>
  <si>
    <t>Sur Acier Noir</t>
  </si>
  <si>
    <t>Calorifuge des tuyauteries d'eau chaude en coquille de laine de verre, finition PVC (intérieur).</t>
  </si>
  <si>
    <t>Calorifuge des tuyauteries d'eau chaude en coquille de laine de verre, finition tôle isoxale (extérieur).</t>
  </si>
  <si>
    <t>Attente EG avec vannes d'isolement à boisseau sphérique laiton nickelé passage intégral PN 40 taraudée sans réhausse, ACS.F/F et clapet anti-pollution conforme à la norme EA NF P 43.007, taraudé avec corps en laiton, siège de soupape POM, membrane NBR, réf LRI: 202.</t>
  </si>
  <si>
    <t>Vanne d'équilibrage de boucle EC de type GRK 1801 équipée de d'un thermomètre sur doigt de gant</t>
  </si>
  <si>
    <t>Manomètre Ø 60 à bain de glycérine avec robinet porte mano, pour contrôle de pression</t>
  </si>
  <si>
    <t xml:space="preserve">  Diamètre 50 mm</t>
  </si>
  <si>
    <t xml:space="preserve">  Diamètre 32 mm</t>
  </si>
  <si>
    <t xml:space="preserve">  Diamètre 40 mm</t>
  </si>
  <si>
    <t>Pose d'enregistreur de température applique sur bouclage EC, à la semaine</t>
  </si>
  <si>
    <t>Ø 168,3 x 4,5</t>
  </si>
  <si>
    <t>Ø 76,1 x 2,9</t>
  </si>
  <si>
    <t>Ø 88,9 x 3,2</t>
  </si>
  <si>
    <t>Ø 114,3 x 3,6</t>
  </si>
  <si>
    <t>Ø 139,7 x 4</t>
  </si>
  <si>
    <t>Ø 219,1 x 6,3</t>
  </si>
  <si>
    <t>Tube KRYOCLIM y compris raccords, supports et accessoires</t>
  </si>
  <si>
    <t xml:space="preserve">Calorifuge des tuyauteries d'eau glacée en coquille de STYROFROAM + joint FOSTER 6505 ou similaire, finition PVC (intérieur).
Épaisseur : 30 mm </t>
  </si>
  <si>
    <t xml:space="preserve">Calorifuge des tuyauteries d'eau glacée en coquille de STYROFROAM + joint FOSTER 6505 ou similaire, finition tôle isoxale (extérieur).
Épaisseur : 30 mm </t>
  </si>
  <si>
    <t xml:space="preserve">Calorifuge des tuyauteries d'eau chaude en coquille de laine de verre, finition PVC (intérieur).
Épaisseur : 30 mm </t>
  </si>
  <si>
    <t xml:space="preserve">Calorifuge des tuyauteries d'eau chaude en coquille de laine de verre, finition tôle isoxale (extérieur).
Épaisseur : 30 mm </t>
  </si>
  <si>
    <t>Vanne combinée d'équilibrage et de régulation, corps en laiton DZR, joint en EPDM y compris cartouche de réglage et moteur électrothermique tout ou rien. 
DN 15</t>
  </si>
  <si>
    <t>Désemboueur Magnétiqueà Brides avec Circulateur et Poche Filtrante</t>
  </si>
  <si>
    <t>F 33/42</t>
  </si>
  <si>
    <t>F 40/49</t>
  </si>
  <si>
    <t>F 50/60</t>
  </si>
  <si>
    <t>Plage de T° : 0°C à +30°C (EG)</t>
  </si>
  <si>
    <t>Plage de T° : 0°C à +90°C (Chauffage)</t>
  </si>
  <si>
    <r>
      <t>jusqu'à 0,5 m</t>
    </r>
    <r>
      <rPr>
        <vertAlign val="superscript"/>
        <sz val="10"/>
        <rFont val="Calibri"/>
        <family val="2"/>
        <scheme val="minor"/>
      </rPr>
      <t>3</t>
    </r>
    <r>
      <rPr>
        <sz val="10"/>
        <rFont val="Calibri"/>
        <family val="2"/>
        <scheme val="minor"/>
      </rPr>
      <t>/h - 8mCE (logement)</t>
    </r>
  </si>
  <si>
    <r>
      <t>de 0,51 m</t>
    </r>
    <r>
      <rPr>
        <vertAlign val="superscript"/>
        <sz val="10"/>
        <rFont val="Calibri"/>
        <family val="2"/>
        <scheme val="minor"/>
      </rPr>
      <t>3</t>
    </r>
    <r>
      <rPr>
        <sz val="10"/>
        <rFont val="Calibri"/>
        <family val="2"/>
        <scheme val="minor"/>
      </rPr>
      <t>/h à 1 m</t>
    </r>
    <r>
      <rPr>
        <vertAlign val="superscript"/>
        <sz val="10"/>
        <rFont val="Calibri"/>
        <family val="2"/>
        <scheme val="minor"/>
      </rPr>
      <t>3</t>
    </r>
    <r>
      <rPr>
        <sz val="10"/>
        <rFont val="Calibri"/>
        <family val="2"/>
        <scheme val="minor"/>
      </rPr>
      <t>/h - 8mCE (logement)</t>
    </r>
  </si>
  <si>
    <r>
      <t>de 20 m</t>
    </r>
    <r>
      <rPr>
        <vertAlign val="superscript"/>
        <sz val="10"/>
        <rFont val="Calibri"/>
        <family val="2"/>
        <scheme val="minor"/>
      </rPr>
      <t>3</t>
    </r>
    <r>
      <rPr>
        <sz val="10"/>
        <rFont val="Calibri"/>
        <family val="2"/>
        <scheme val="minor"/>
      </rPr>
      <t>/h variable - 10mCE (chaufferie)</t>
    </r>
  </si>
  <si>
    <r>
      <t>de 30 m</t>
    </r>
    <r>
      <rPr>
        <vertAlign val="superscript"/>
        <sz val="10"/>
        <rFont val="Calibri"/>
        <family val="2"/>
        <scheme val="minor"/>
      </rPr>
      <t>3</t>
    </r>
    <r>
      <rPr>
        <sz val="10"/>
        <rFont val="Calibri"/>
        <family val="2"/>
        <scheme val="minor"/>
      </rPr>
      <t>/h variable - 10mCE (chaufferie)</t>
    </r>
  </si>
  <si>
    <r>
      <t>de 40 m</t>
    </r>
    <r>
      <rPr>
        <vertAlign val="superscript"/>
        <sz val="10"/>
        <rFont val="Calibri"/>
        <family val="2"/>
        <scheme val="minor"/>
      </rPr>
      <t>3</t>
    </r>
    <r>
      <rPr>
        <sz val="10"/>
        <rFont val="Calibri"/>
        <family val="2"/>
        <scheme val="minor"/>
      </rPr>
      <t>/h variable - 10mCE (chaufferie)</t>
    </r>
  </si>
  <si>
    <r>
      <t>de 60 m</t>
    </r>
    <r>
      <rPr>
        <vertAlign val="superscript"/>
        <sz val="10"/>
        <rFont val="Calibri"/>
        <family val="2"/>
        <scheme val="minor"/>
      </rPr>
      <t>3</t>
    </r>
    <r>
      <rPr>
        <sz val="10"/>
        <rFont val="Calibri"/>
        <family val="2"/>
        <scheme val="minor"/>
      </rPr>
      <t>/h variable - 10mCE (chaufferie)</t>
    </r>
  </si>
  <si>
    <t>Analyse physico chimique des eaux en circuit fermé chauffage, eau glacée (C3)</t>
  </si>
  <si>
    <t>Pose des émetteurs</t>
  </si>
  <si>
    <t xml:space="preserve"> Travaux en régie et Hors Bordereaux</t>
  </si>
  <si>
    <t>Création de 2 zones climatisées au  niveau d'espaces de consultations convertis en zone d'intervention de soins (Bloc Ophtalmo)
Travail en horaires de journée en milieu occupé.
Probabilité de chantier en SS4 pour la pose des appareils</t>
  </si>
  <si>
    <t>Déposes sans réemploi de émetteurs de chauffage-rafraichissement tous modèles et accessoires</t>
  </si>
  <si>
    <t>Hors Bordereau</t>
  </si>
  <si>
    <r>
      <t>Pompe de relevage simple (qv : 1,5m</t>
    </r>
    <r>
      <rPr>
        <vertAlign val="superscript"/>
        <sz val="8"/>
        <rFont val="Calibri"/>
        <family val="2"/>
        <scheme val="minor"/>
      </rPr>
      <t>3</t>
    </r>
    <r>
      <rPr>
        <sz val="8"/>
        <rFont val="Calibri"/>
        <family val="2"/>
        <scheme val="minor"/>
      </rPr>
      <t>/h) en fonte avec roue vortex avec pied support et report d'alarme pour pose en fosse (hors lot)</t>
    </r>
  </si>
  <si>
    <t>A COMPLETER</t>
  </si>
  <si>
    <t>Prix horaires de main-d'œuvre pour heures de jour normalement travaillées, qualification niveau Chef d'Equipe / Chef de Chantier</t>
  </si>
  <si>
    <t>Prix horaires de main-d'œuvre pour heures de jour normalement travaillées, qualification niveau Compagnon / Ouvrier qualifié</t>
  </si>
  <si>
    <t>Prix horaires de main-d'œuvre pour heures de jour normalement travaillées, qualification niveau Aide Compagnon</t>
  </si>
  <si>
    <t>Prix horaires de main-d'œuvre pour heures de nuit normalement travaillées, qualification niveau Chef d'Equipe / Chef de Chantier</t>
  </si>
  <si>
    <t>Prix horaires de main-d'œuvre pour heures de nuit normalement travaillées, qualification niveau Compagnon / Ouvrier qualifié</t>
  </si>
  <si>
    <t>Prix horaires de main-d'œuvre pour heures de nuit normalement travaillées, qualification niveau Aide Compagnon</t>
  </si>
  <si>
    <t>Jusqu'à 20 cm² de section de rebouchement de percement toute nature, scellement et raccord</t>
  </si>
  <si>
    <r>
      <t>Le présent bordereau de simulation doit être rempli de façon exhaustive par toutes les entreprises candidates à l'accord cadre de l'Hôpital NOVO, faute de quoi l'offre ne pourra être validée et sera donc rejetée,  étant précisé que ce document a une même valeur contractuelle au même titre que toutes les pièces du marché.
Les prestations à chiffrer par l'entreprise indiquées ci-après, doivent tenir compte de toutes les contraintes mentionnées dans le dossier de consultation, rappelées au CCAP, CTTP et annexes et CPTC notamment, l'entreprise une fois son offre validée, ne pourra se prévaloir d'aucune réclamation au motif que le présent devis serait incomplet et/ou manquerait de précisions, dans la mesure où celles ci seraient indiquées dans les différents documents précisés ci-avant.
Les contraintes à prendre en compte, listé de manière non exhaustive, seront notamment le travail en site occupé, les procédures d'hygiène à mettre en place, les contraintes calendaires imposées par la MOA, la fourniture ou la mise à disposition des études et plans d'exécution, DOE etc.
Les interventions définies ci-après n'ont pas de lieu géographique précis, elles sont susceptibles d'être réalisées dans n'importe quel établissement géré par l'Hôpital NOVO, pour tous types de locaux, incluant travaux préparatoires suivant les indications portées ci-après.
Tous les travaux prévus ci-après devront être réalisés suivant les règles de l'art à la date du marché et plus précisément aux DTU s'y rapportant pour chaque lot considéré.</t>
    </r>
    <r>
      <rPr>
        <sz val="11"/>
        <color rgb="FF0070C0"/>
        <rFont val="Calibri"/>
        <family val="2"/>
        <scheme val="minor"/>
      </rPr>
      <t xml:space="preserve">
Toutes les prestations s'entendent fournitures, poses, main-d'oeuvre et évacuations comprises dans le prix de l'entreprise.</t>
    </r>
    <r>
      <rPr>
        <sz val="11"/>
        <rFont val="Calibri"/>
        <family val="2"/>
        <scheme val="minor"/>
      </rPr>
      <t xml:space="preserve">
Si l'entreprise propose en variantes des produits et prestations différentes de celles définies dans le présent dossier, elle doit justifier ses écarts et détaillés ses variantes. Tous les produits hors présent bordereau feront systématiquement l'objet de la présentation du devis fournisseur par l'entreprise. L'entreprise devra fournir toutes ses justifications de prix ainsi que préciser ses sous-traitances et les montants attribués à chaque sous-traitant.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</si>
</sst>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44" formatCode="_-* #,##0.00\ &quot;€&quot;_-;\-* #,##0.00\ &quot;€&quot;_-;_-* &quot;-&quot;??\ &quot;€&quot;_-;_-@_-"/>
    <numFmt numFmtId="164" formatCode="&quot;CVC&quot;\-00"/>
  </numFmts>
  <fonts count="38">
    <font>
      <sz val="10"/>
      <color rgb="FF000000"/>
      <name val="Times New Roman"/>
      <family val="1"/>
    </font>
    <font>
      <sz val="10"/>
      <name val="Arial"/>
      <family val="2"/>
    </font>
    <font>
      <sz val="10"/>
      <name val="Times New Roman"/>
      <family val="1"/>
    </font>
    <font>
      <sz val="8"/>
      <name val="Times New Roman"/>
      <family val="1"/>
    </font>
    <font>
      <sz val="10"/>
      <color rgb="FF000000"/>
      <name val="Times New Roman"/>
      <family val="1"/>
    </font>
    <font>
      <sz val="8.25"/>
      <name val="Microsoft Sans Serif"/>
      <family val="2"/>
    </font>
    <font>
      <sz val="11"/>
      <name val="Calibri"/>
      <family val="2"/>
      <scheme val="minor"/>
    </font>
    <font>
      <b/>
      <sz val="11"/>
      <name val="Calibri"/>
      <family val="2"/>
      <scheme val="minor"/>
    </font>
    <font>
      <sz val="8"/>
      <name val="Calibri"/>
      <family val="2"/>
      <scheme val="minor"/>
    </font>
    <font>
      <sz val="10"/>
      <name val="Courier 10 Pitch"/>
    </font>
    <font>
      <b/>
      <sz val="11"/>
      <color rgb="FF000000"/>
      <name val="Calibri"/>
      <family val="2"/>
      <scheme val="minor"/>
    </font>
    <font>
      <sz val="10"/>
      <name val="Calibri"/>
      <family val="2"/>
      <scheme val="minor"/>
    </font>
    <font>
      <b/>
      <sz val="8"/>
      <name val="Calibri"/>
      <family val="2"/>
      <scheme val="minor"/>
    </font>
    <font>
      <b/>
      <sz val="14"/>
      <color theme="1"/>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8"/>
      <color theme="1"/>
      <name val="Calibri"/>
      <family val="2"/>
      <scheme val="minor"/>
    </font>
    <font>
      <b/>
      <sz val="9"/>
      <color theme="1"/>
      <name val="Calibri"/>
      <family val="2"/>
      <scheme val="minor"/>
    </font>
    <font>
      <b/>
      <sz val="6.5"/>
      <name val="Calibri"/>
      <family val="2"/>
      <scheme val="minor"/>
    </font>
    <font>
      <b/>
      <sz val="6"/>
      <name val="Calibri"/>
      <family val="2"/>
      <scheme val="minor"/>
    </font>
    <font>
      <sz val="7"/>
      <name val="Calibri"/>
      <family val="2"/>
      <scheme val="minor"/>
    </font>
    <font>
      <b/>
      <sz val="12"/>
      <name val="Calibri"/>
      <family val="2"/>
      <scheme val="minor"/>
    </font>
    <font>
      <sz val="12"/>
      <name val="Calibri"/>
      <family val="2"/>
      <scheme val="minor"/>
    </font>
    <font>
      <sz val="9"/>
      <color theme="1"/>
      <name val="Calibri"/>
      <family val="2"/>
      <scheme val="minor"/>
    </font>
    <font>
      <b/>
      <u/>
      <sz val="11"/>
      <name val="Calibri"/>
      <family val="2"/>
      <scheme val="minor"/>
    </font>
    <font>
      <sz val="10"/>
      <color indexed="8"/>
      <name val="Calibri"/>
      <family val="2"/>
      <scheme val="minor"/>
    </font>
    <font>
      <b/>
      <sz val="10"/>
      <color indexed="8"/>
      <name val="Calibri"/>
      <family val="2"/>
      <scheme val="minor"/>
    </font>
    <font>
      <sz val="10"/>
      <color rgb="FFFF0000"/>
      <name val="Calibri"/>
      <family val="2"/>
      <scheme val="minor"/>
    </font>
    <font>
      <b/>
      <u/>
      <sz val="10"/>
      <name val="Calibri"/>
      <family val="2"/>
      <scheme val="minor"/>
    </font>
    <font>
      <sz val="9"/>
      <name val="Calibri"/>
      <family val="2"/>
      <scheme val="minor"/>
    </font>
    <font>
      <b/>
      <i/>
      <sz val="9"/>
      <color rgb="FFFF0000"/>
      <name val="Calibri"/>
      <family val="2"/>
      <scheme val="minor"/>
    </font>
    <font>
      <b/>
      <sz val="12"/>
      <color rgb="FF000000"/>
      <name val="Calibri"/>
      <family val="2"/>
      <scheme val="minor"/>
    </font>
    <font>
      <vertAlign val="superscript"/>
      <sz val="10"/>
      <name val="Calibri"/>
      <family val="2"/>
      <scheme val="minor"/>
    </font>
    <font>
      <vertAlign val="subscript"/>
      <sz val="10"/>
      <name val="Calibri"/>
      <family val="2"/>
      <scheme val="minor"/>
    </font>
    <font>
      <b/>
      <sz val="10"/>
      <name val="Calibri"/>
      <family val="2"/>
      <scheme val="minor"/>
    </font>
    <font>
      <vertAlign val="superscript"/>
      <sz val="8"/>
      <name val="Calibri"/>
      <family val="2"/>
      <scheme val="minor"/>
    </font>
    <font>
      <sz val="11"/>
      <color rgb="FF0070C0"/>
      <name val="Calibri"/>
      <family val="2"/>
      <scheme val="minor"/>
    </font>
  </fonts>
  <fills count="10">
    <fill>
      <patternFill patternType="none"/>
    </fill>
    <fill>
      <patternFill patternType="gray125"/>
    </fill>
    <fill>
      <patternFill patternType="solid">
        <fgColor theme="0"/>
        <bgColor theme="0"/>
      </patternFill>
    </fill>
    <fill>
      <patternFill patternType="solid">
        <fgColor theme="2"/>
        <bgColor rgb="FFDBE5F1"/>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CCFFCC"/>
        <bgColor indexed="64"/>
      </patternFill>
    </fill>
    <fill>
      <patternFill patternType="lightUp">
        <bgColor theme="0" tint="-0.249977111117893"/>
      </patternFill>
    </fill>
    <fill>
      <patternFill patternType="solid">
        <fgColor rgb="FFFFFF00"/>
        <bgColor indexed="64"/>
      </patternFill>
    </fill>
  </fills>
  <borders count="37">
    <border>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rgb="FF646464"/>
      </right>
      <top style="medium">
        <color rgb="FF646464"/>
      </top>
      <bottom style="thin">
        <color rgb="FFC0C0C0"/>
      </bottom>
      <diagonal/>
    </border>
    <border>
      <left/>
      <right style="thin">
        <color rgb="FFC0C0C0"/>
      </right>
      <top style="medium">
        <color rgb="FF646464"/>
      </top>
      <bottom style="thin">
        <color rgb="FFC0C0C0"/>
      </bottom>
      <diagonal/>
    </border>
    <border>
      <left style="thin">
        <color rgb="FFC0C0C0"/>
      </left>
      <right style="thin">
        <color rgb="FFC0C0C0"/>
      </right>
      <top style="medium">
        <color rgb="FF646464"/>
      </top>
      <bottom style="thin">
        <color rgb="FFC0C0C0"/>
      </bottom>
      <diagonal/>
    </border>
    <border>
      <left style="medium">
        <color rgb="FF646464"/>
      </left>
      <right style="thin">
        <color rgb="FFC0C0C0"/>
      </right>
      <top style="medium">
        <color rgb="FF646464"/>
      </top>
      <bottom style="thin">
        <color rgb="FFC0C0C0"/>
      </bottom>
      <diagonal/>
    </border>
    <border>
      <left style="thin">
        <color indexed="64"/>
      </left>
      <right style="thin">
        <color indexed="64"/>
      </right>
      <top style="thin">
        <color indexed="64"/>
      </top>
      <bottom/>
      <diagonal/>
    </border>
    <border>
      <left/>
      <right style="thin">
        <color rgb="FFC0C0C0"/>
      </right>
      <top/>
      <bottom/>
      <diagonal/>
    </border>
  </borders>
  <cellStyleXfs count="9">
    <xf numFmtId="0" fontId="0" fillId="0" borderId="0"/>
    <xf numFmtId="44" fontId="4" fillId="0" borderId="0" applyFont="0" applyFill="0" applyBorder="0" applyAlignment="0" applyProtection="0"/>
    <xf numFmtId="0" fontId="1" fillId="0" borderId="0"/>
    <xf numFmtId="0" fontId="1" fillId="0" borderId="0"/>
    <xf numFmtId="0" fontId="2" fillId="0" borderId="0"/>
    <xf numFmtId="9" fontId="4" fillId="0" borderId="0" applyFont="0" applyFill="0" applyBorder="0" applyAlignment="0" applyProtection="0"/>
    <xf numFmtId="0" fontId="5" fillId="0" borderId="0">
      <alignment vertical="top"/>
      <protection locked="0"/>
    </xf>
    <xf numFmtId="44" fontId="5" fillId="0" borderId="0" applyFont="0" applyFill="0" applyBorder="0" applyAlignment="0" applyProtection="0"/>
    <xf numFmtId="0" fontId="9" fillId="0" borderId="0"/>
  </cellStyleXfs>
  <cellXfs count="165">
    <xf numFmtId="0" fontId="0" fillId="0" borderId="0" xfId="0" applyFill="1" applyBorder="1" applyAlignment="1">
      <alignment horizontal="left" vertical="top"/>
    </xf>
    <xf numFmtId="0" fontId="8" fillId="0" borderId="10" xfId="6" applyFont="1" applyFill="1" applyBorder="1" applyAlignment="1" applyProtection="1">
      <alignment horizontal="center" vertical="center" wrapText="1" readingOrder="1"/>
    </xf>
    <xf numFmtId="0" fontId="8" fillId="0" borderId="10" xfId="6" applyFont="1" applyFill="1" applyBorder="1" applyAlignment="1" applyProtection="1">
      <alignment horizontal="left" vertical="center" wrapText="1"/>
    </xf>
    <xf numFmtId="0" fontId="15" fillId="0" borderId="15" xfId="0" applyFont="1" applyBorder="1" applyAlignment="1">
      <alignment horizontal="left" vertical="center"/>
    </xf>
    <xf numFmtId="0" fontId="16" fillId="3" borderId="17" xfId="0" applyFont="1" applyFill="1" applyBorder="1" applyAlignment="1" applyProtection="1">
      <alignment horizontal="center" vertical="center"/>
      <protection locked="0"/>
    </xf>
    <xf numFmtId="0" fontId="17" fillId="0" borderId="18" xfId="0" applyFont="1" applyBorder="1" applyAlignment="1">
      <alignment horizontal="center" vertical="center"/>
    </xf>
    <xf numFmtId="0" fontId="18" fillId="0" borderId="20" xfId="0" applyFont="1" applyBorder="1" applyAlignment="1">
      <alignment vertical="center"/>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18" fillId="0" borderId="17" xfId="0" applyFont="1" applyBorder="1" applyAlignment="1">
      <alignment horizontal="center" vertical="center"/>
    </xf>
    <xf numFmtId="0" fontId="23" fillId="0" borderId="0" xfId="0" applyNumberFormat="1" applyFont="1" applyAlignment="1" applyProtection="1">
      <alignment vertical="center" wrapText="1"/>
      <protection locked="0"/>
    </xf>
    <xf numFmtId="0" fontId="11" fillId="0" borderId="1" xfId="0" applyNumberFormat="1" applyFont="1" applyBorder="1" applyAlignment="1" applyProtection="1">
      <alignment horizontal="center" vertical="center" wrapText="1"/>
      <protection locked="0"/>
    </xf>
    <xf numFmtId="0" fontId="11" fillId="0" borderId="1" xfId="0" applyNumberFormat="1" applyFont="1" applyBorder="1" applyAlignment="1" applyProtection="1">
      <alignment vertical="center" wrapText="1"/>
      <protection locked="0"/>
    </xf>
    <xf numFmtId="0" fontId="11" fillId="0" borderId="0" xfId="0" applyNumberFormat="1" applyFont="1" applyAlignment="1" applyProtection="1">
      <alignment vertical="center" wrapText="1"/>
      <protection locked="0"/>
    </xf>
    <xf numFmtId="0" fontId="7" fillId="0" borderId="7" xfId="0" applyNumberFormat="1" applyFont="1" applyBorder="1" applyAlignment="1" applyProtection="1">
      <alignment horizontal="center" vertical="center" wrapText="1"/>
      <protection locked="0"/>
    </xf>
    <xf numFmtId="0" fontId="7" fillId="0" borderId="0" xfId="0" applyNumberFormat="1" applyFont="1" applyAlignment="1" applyProtection="1">
      <alignment vertical="center" wrapText="1"/>
      <protection locked="0"/>
    </xf>
    <xf numFmtId="0" fontId="24" fillId="0" borderId="0" xfId="0" applyFont="1" applyAlignment="1">
      <alignment horizontal="center" vertical="center"/>
    </xf>
    <xf numFmtId="0" fontId="7" fillId="0" borderId="1" xfId="0"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horizontal="right" vertical="center" wrapText="1"/>
      <protection locked="0"/>
    </xf>
    <xf numFmtId="0" fontId="7" fillId="0" borderId="1" xfId="0" applyNumberFormat="1" applyFont="1" applyBorder="1" applyAlignment="1" applyProtection="1">
      <alignment vertical="center" wrapText="1"/>
      <protection locked="0"/>
    </xf>
    <xf numFmtId="0" fontId="11" fillId="0" borderId="1" xfId="0" applyNumberFormat="1" applyFont="1" applyBorder="1" applyAlignment="1" applyProtection="1">
      <alignment horizontal="justify" vertical="center" wrapText="1"/>
      <protection locked="0"/>
    </xf>
    <xf numFmtId="0" fontId="25" fillId="0" borderId="1" xfId="0" applyNumberFormat="1" applyFont="1" applyBorder="1" applyAlignment="1" applyProtection="1">
      <alignment vertical="center" wrapText="1"/>
      <protection locked="0"/>
    </xf>
    <xf numFmtId="0" fontId="7" fillId="0" borderId="4" xfId="0" applyNumberFormat="1" applyFont="1" applyBorder="1" applyAlignment="1" applyProtection="1">
      <alignment horizontal="center" vertical="center" wrapText="1"/>
      <protection locked="0"/>
    </xf>
    <xf numFmtId="0" fontId="11" fillId="0" borderId="4" xfId="0" applyNumberFormat="1" applyFont="1" applyBorder="1" applyAlignment="1" applyProtection="1">
      <alignment horizontal="center" vertical="center" wrapText="1"/>
      <protection locked="0"/>
    </xf>
    <xf numFmtId="49" fontId="26" fillId="0" borderId="1" xfId="0" applyNumberFormat="1" applyFont="1" applyBorder="1" applyAlignment="1" applyProtection="1">
      <alignment horizontal="center" vertical="center" wrapText="1"/>
      <protection locked="0"/>
    </xf>
    <xf numFmtId="49" fontId="26" fillId="0" borderId="1" xfId="0" applyNumberFormat="1" applyFont="1" applyBorder="1" applyAlignment="1" applyProtection="1">
      <alignment horizontal="left" vertical="center" wrapText="1"/>
      <protection locked="0"/>
    </xf>
    <xf numFmtId="0" fontId="26" fillId="0" borderId="1" xfId="3" applyNumberFormat="1" applyFont="1" applyFill="1" applyBorder="1" applyAlignment="1" applyProtection="1">
      <alignment horizontal="left" vertical="center" wrapText="1"/>
      <protection locked="0"/>
    </xf>
    <xf numFmtId="0" fontId="26" fillId="0" borderId="1" xfId="3" applyNumberFormat="1" applyFont="1" applyFill="1" applyBorder="1" applyAlignment="1" applyProtection="1">
      <alignment horizontal="center" vertical="center" wrapText="1"/>
      <protection locked="0"/>
    </xf>
    <xf numFmtId="0" fontId="11" fillId="0" borderId="1" xfId="1" applyNumberFormat="1" applyFont="1" applyBorder="1" applyAlignment="1" applyProtection="1">
      <alignment horizontal="right" vertical="center" wrapText="1"/>
      <protection locked="0"/>
    </xf>
    <xf numFmtId="0" fontId="11" fillId="0" borderId="4" xfId="1" applyNumberFormat="1" applyFont="1" applyBorder="1" applyAlignment="1" applyProtection="1">
      <alignment horizontal="right" vertical="center" wrapText="1"/>
      <protection locked="0"/>
    </xf>
    <xf numFmtId="0" fontId="11" fillId="0" borderId="0" xfId="3" applyNumberFormat="1" applyFont="1" applyBorder="1" applyAlignment="1" applyProtection="1">
      <alignment vertical="center"/>
      <protection locked="0"/>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vertical="center" wrapText="1"/>
      <protection locked="0"/>
    </xf>
    <xf numFmtId="0" fontId="23" fillId="0" borderId="0" xfId="0" applyNumberFormat="1" applyFont="1" applyFill="1" applyAlignment="1" applyProtection="1">
      <alignment vertical="center" wrapText="1"/>
      <protection locked="0"/>
    </xf>
    <xf numFmtId="0" fontId="11" fillId="0" borderId="4" xfId="0" applyNumberFormat="1" applyFont="1" applyFill="1" applyBorder="1" applyAlignment="1" applyProtection="1">
      <alignment horizontal="center" vertical="center" wrapText="1"/>
      <protection locked="0"/>
    </xf>
    <xf numFmtId="0" fontId="11" fillId="0" borderId="0" xfId="0" applyNumberFormat="1" applyFont="1" applyFill="1" applyAlignment="1" applyProtection="1">
      <alignment vertical="center" wrapText="1"/>
      <protection locked="0"/>
    </xf>
    <xf numFmtId="0" fontId="11" fillId="0" borderId="1" xfId="0" applyNumberFormat="1" applyFont="1" applyBorder="1" applyAlignment="1" applyProtection="1">
      <alignment horizontal="left" vertical="center" wrapText="1"/>
      <protection locked="0"/>
    </xf>
    <xf numFmtId="0" fontId="16" fillId="0" borderId="1" xfId="0" applyFont="1" applyBorder="1" applyAlignment="1">
      <alignment horizontal="center" vertical="center"/>
    </xf>
    <xf numFmtId="0" fontId="16" fillId="0" borderId="1" xfId="0" applyFont="1" applyBorder="1" applyAlignment="1">
      <alignment vertical="center"/>
    </xf>
    <xf numFmtId="0" fontId="29" fillId="0" borderId="3" xfId="0" applyFont="1" applyBorder="1" applyAlignment="1">
      <alignment vertical="center"/>
    </xf>
    <xf numFmtId="0" fontId="31" fillId="0" borderId="1" xfId="0" applyFont="1" applyBorder="1" applyAlignment="1">
      <alignment horizontal="center" vertical="center"/>
    </xf>
    <xf numFmtId="0" fontId="11" fillId="0" borderId="3" xfId="0" applyFont="1" applyBorder="1" applyAlignment="1">
      <alignment vertical="center"/>
    </xf>
    <xf numFmtId="0" fontId="7" fillId="0" borderId="3" xfId="0" applyNumberFormat="1" applyFont="1" applyBorder="1" applyAlignment="1" applyProtection="1">
      <alignment horizontal="right" vertical="center" wrapText="1"/>
      <protection locked="0"/>
    </xf>
    <xf numFmtId="0" fontId="7" fillId="0" borderId="0" xfId="0" applyNumberFormat="1" applyFont="1" applyBorder="1" applyAlignment="1" applyProtection="1">
      <alignment horizontal="center" vertical="center" wrapText="1"/>
      <protection locked="0"/>
    </xf>
    <xf numFmtId="0" fontId="7" fillId="0" borderId="0" xfId="0" applyNumberFormat="1" applyFont="1" applyBorder="1" applyAlignment="1" applyProtection="1">
      <alignment vertical="center" wrapText="1"/>
      <protection locked="0"/>
    </xf>
    <xf numFmtId="0" fontId="7" fillId="0" borderId="2" xfId="0" applyNumberFormat="1" applyFont="1" applyBorder="1" applyAlignment="1" applyProtection="1">
      <alignment vertical="center" wrapText="1"/>
      <protection locked="0"/>
    </xf>
    <xf numFmtId="0" fontId="7" fillId="0" borderId="23" xfId="0" applyNumberFormat="1" applyFont="1" applyBorder="1" applyAlignment="1" applyProtection="1">
      <alignment vertical="center" wrapText="1"/>
      <protection locked="0"/>
    </xf>
    <xf numFmtId="0" fontId="22" fillId="0" borderId="24" xfId="0" applyNumberFormat="1" applyFont="1" applyBorder="1" applyAlignment="1" applyProtection="1">
      <alignment vertical="center" wrapText="1"/>
      <protection locked="0"/>
    </xf>
    <xf numFmtId="0" fontId="22" fillId="0" borderId="19" xfId="0" applyNumberFormat="1" applyFont="1" applyBorder="1" applyAlignment="1" applyProtection="1">
      <alignment vertical="center" wrapText="1"/>
      <protection locked="0"/>
    </xf>
    <xf numFmtId="0" fontId="22" fillId="0" borderId="25" xfId="0" applyNumberFormat="1" applyFont="1" applyBorder="1" applyAlignment="1" applyProtection="1">
      <alignment vertical="center" wrapText="1"/>
      <protection locked="0"/>
    </xf>
    <xf numFmtId="0" fontId="22" fillId="0" borderId="24" xfId="0" applyNumberFormat="1" applyFont="1" applyBorder="1" applyAlignment="1" applyProtection="1">
      <alignment vertical="center"/>
      <protection locked="0"/>
    </xf>
    <xf numFmtId="164" fontId="8" fillId="0" borderId="21" xfId="8" applyNumberFormat="1" applyFont="1" applyFill="1" applyBorder="1" applyAlignment="1" applyProtection="1">
      <alignment horizontal="center" vertical="center"/>
    </xf>
    <xf numFmtId="44" fontId="16" fillId="4" borderId="1" xfId="7" applyFont="1" applyFill="1" applyBorder="1" applyAlignment="1">
      <alignment vertical="center"/>
    </xf>
    <xf numFmtId="0" fontId="17" fillId="5" borderId="18" xfId="0" applyFont="1" applyFill="1" applyBorder="1" applyAlignment="1">
      <alignment horizontal="center" vertical="center"/>
    </xf>
    <xf numFmtId="0" fontId="18" fillId="5" borderId="20" xfId="0" applyFont="1" applyFill="1" applyBorder="1" applyAlignment="1">
      <alignment vertical="center"/>
    </xf>
    <xf numFmtId="0" fontId="18" fillId="5" borderId="19" xfId="0" applyFont="1" applyFill="1" applyBorder="1" applyAlignment="1">
      <alignment horizontal="center" vertical="center"/>
    </xf>
    <xf numFmtId="0" fontId="18" fillId="5" borderId="20" xfId="0" applyFont="1" applyFill="1" applyBorder="1" applyAlignment="1">
      <alignment horizontal="center" vertical="center"/>
    </xf>
    <xf numFmtId="0" fontId="18" fillId="5" borderId="17" xfId="0" applyFont="1" applyFill="1" applyBorder="1" applyAlignment="1">
      <alignment horizontal="center" vertical="center"/>
    </xf>
    <xf numFmtId="44" fontId="7" fillId="0" borderId="1" xfId="0" applyNumberFormat="1" applyFont="1" applyBorder="1" applyAlignment="1" applyProtection="1">
      <alignment vertical="center" wrapText="1"/>
      <protection locked="0"/>
    </xf>
    <xf numFmtId="0" fontId="24" fillId="0" borderId="35" xfId="0" applyFont="1" applyBorder="1" applyAlignment="1">
      <alignment horizontal="center" vertical="center"/>
    </xf>
    <xf numFmtId="3" fontId="11" fillId="0" borderId="35" xfId="0" applyNumberFormat="1" applyFont="1" applyFill="1" applyBorder="1" applyAlignment="1" applyProtection="1">
      <alignment horizontal="center" vertical="center"/>
    </xf>
    <xf numFmtId="44" fontId="14" fillId="7" borderId="35" xfId="7" applyFont="1" applyFill="1" applyBorder="1" applyAlignment="1">
      <alignment vertical="center" wrapText="1"/>
    </xf>
    <xf numFmtId="44" fontId="16" fillId="4" borderId="35" xfId="7" applyFont="1" applyFill="1" applyBorder="1" applyAlignment="1">
      <alignment vertical="center"/>
    </xf>
    <xf numFmtId="0" fontId="24" fillId="0" borderId="1" xfId="0" applyFont="1" applyBorder="1" applyAlignment="1">
      <alignment horizontal="center" vertical="center"/>
    </xf>
    <xf numFmtId="3" fontId="11" fillId="0" borderId="1" xfId="0" applyNumberFormat="1" applyFont="1" applyFill="1" applyBorder="1" applyAlignment="1" applyProtection="1">
      <alignment horizontal="center" vertical="center"/>
    </xf>
    <xf numFmtId="44" fontId="14" fillId="7" borderId="1" xfId="7" applyFont="1" applyFill="1" applyBorder="1" applyAlignment="1">
      <alignment vertical="center" wrapText="1"/>
    </xf>
    <xf numFmtId="0" fontId="11" fillId="0" borderId="6" xfId="0" applyNumberFormat="1" applyFont="1" applyBorder="1" applyAlignment="1" applyProtection="1">
      <alignment horizontal="center" vertical="center" wrapText="1"/>
      <protection locked="0"/>
    </xf>
    <xf numFmtId="0" fontId="11" fillId="0" borderId="6" xfId="0" applyNumberFormat="1" applyFont="1" applyBorder="1" applyAlignment="1" applyProtection="1">
      <alignment vertical="center" wrapText="1"/>
      <protection locked="0"/>
    </xf>
    <xf numFmtId="9" fontId="14" fillId="7" borderId="1" xfId="5" applyFont="1" applyFill="1" applyBorder="1" applyAlignment="1">
      <alignment horizontal="right" vertical="center" wrapText="1"/>
    </xf>
    <xf numFmtId="9" fontId="16" fillId="4" borderId="1" xfId="5" applyFont="1" applyFill="1" applyBorder="1" applyAlignment="1">
      <alignment horizontal="right" vertical="center"/>
    </xf>
    <xf numFmtId="44" fontId="14" fillId="7" borderId="1" xfId="1" applyFont="1" applyFill="1" applyBorder="1" applyAlignment="1">
      <alignment horizontal="right" vertical="center" wrapText="1"/>
    </xf>
    <xf numFmtId="44" fontId="16" fillId="4" borderId="1" xfId="1" applyFont="1" applyFill="1" applyBorder="1" applyAlignment="1">
      <alignment horizontal="right" vertical="center"/>
    </xf>
    <xf numFmtId="0" fontId="7" fillId="0" borderId="2" xfId="0" applyNumberFormat="1" applyFont="1" applyBorder="1" applyAlignment="1" applyProtection="1">
      <alignment horizontal="left" vertical="center" wrapText="1"/>
      <protection locked="0"/>
    </xf>
    <xf numFmtId="0" fontId="16" fillId="0" borderId="1" xfId="0" applyFont="1" applyBorder="1" applyAlignment="1">
      <alignment vertical="center" wrapText="1"/>
    </xf>
    <xf numFmtId="0" fontId="11" fillId="0" borderId="36" xfId="0" applyFont="1" applyFill="1" applyBorder="1" applyAlignment="1" applyProtection="1">
      <alignment horizontal="left" vertical="center" wrapText="1"/>
    </xf>
    <xf numFmtId="49" fontId="11" fillId="0" borderId="36"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49" fontId="11" fillId="0" borderId="0" xfId="0" applyNumberFormat="1" applyFont="1" applyFill="1" applyBorder="1" applyAlignment="1" applyProtection="1">
      <alignment horizontal="center" vertical="center" wrapText="1"/>
    </xf>
    <xf numFmtId="0" fontId="11" fillId="0" borderId="0" xfId="0" applyNumberFormat="1" applyFont="1" applyAlignment="1" applyProtection="1">
      <alignment horizontal="center" vertical="center" wrapText="1"/>
      <protection locked="0"/>
    </xf>
    <xf numFmtId="0" fontId="22" fillId="0" borderId="24" xfId="0" applyNumberFormat="1" applyFont="1" applyFill="1" applyBorder="1" applyAlignment="1" applyProtection="1">
      <alignment vertical="center" wrapText="1"/>
      <protection locked="0"/>
    </xf>
    <xf numFmtId="0" fontId="22" fillId="0" borderId="19" xfId="0" applyNumberFormat="1" applyFont="1" applyFill="1" applyBorder="1" applyAlignment="1" applyProtection="1">
      <alignment vertical="center" wrapText="1"/>
      <protection locked="0"/>
    </xf>
    <xf numFmtId="0" fontId="22" fillId="0" borderId="25" xfId="0" applyNumberFormat="1" applyFont="1" applyFill="1" applyBorder="1" applyAlignment="1" applyProtection="1">
      <alignment vertical="center" wrapText="1"/>
      <protection locked="0"/>
    </xf>
    <xf numFmtId="0" fontId="14" fillId="0" borderId="0" xfId="0" applyFont="1" applyAlignment="1">
      <alignment vertical="center"/>
    </xf>
    <xf numFmtId="0" fontId="19" fillId="0" borderId="3" xfId="0" applyNumberFormat="1" applyFont="1" applyFill="1" applyBorder="1" applyAlignment="1" applyProtection="1">
      <alignment horizontal="left" vertical="center" wrapText="1"/>
      <protection locked="0"/>
    </xf>
    <xf numFmtId="0" fontId="20" fillId="0" borderId="0" xfId="0" applyNumberFormat="1" applyFont="1" applyFill="1" applyBorder="1" applyAlignment="1" applyProtection="1">
      <alignment horizontal="center" vertical="center" wrapText="1"/>
      <protection locked="0"/>
    </xf>
    <xf numFmtId="0" fontId="21" fillId="0" borderId="0" xfId="0" applyNumberFormat="1" applyFont="1" applyFill="1" applyBorder="1" applyAlignment="1" applyProtection="1">
      <alignment horizontal="left" vertical="center" wrapText="1"/>
      <protection locked="0"/>
    </xf>
    <xf numFmtId="0" fontId="20" fillId="0" borderId="0" xfId="0" applyNumberFormat="1" applyFont="1" applyFill="1" applyBorder="1" applyAlignment="1" applyProtection="1">
      <alignment horizontal="left" vertical="center" wrapText="1"/>
      <protection locked="0"/>
    </xf>
    <xf numFmtId="0" fontId="21" fillId="0" borderId="4" xfId="0" applyNumberFormat="1" applyFont="1" applyFill="1" applyBorder="1" applyAlignment="1" applyProtection="1">
      <alignment horizontal="left" vertical="center" wrapText="1"/>
      <protection locked="0"/>
    </xf>
    <xf numFmtId="0" fontId="14" fillId="0" borderId="0" xfId="0" applyNumberFormat="1" applyFont="1" applyFill="1" applyBorder="1" applyAlignment="1" applyProtection="1">
      <alignment horizontal="left" vertical="center"/>
      <protection locked="0"/>
    </xf>
    <xf numFmtId="0" fontId="14" fillId="0" borderId="11" xfId="0" applyNumberFormat="1" applyFont="1" applyFill="1" applyBorder="1" applyAlignment="1" applyProtection="1">
      <alignment horizontal="left" vertical="center"/>
      <protection locked="0"/>
    </xf>
    <xf numFmtId="0" fontId="26" fillId="0" borderId="1" xfId="4" applyNumberFormat="1" applyFont="1" applyFill="1" applyBorder="1" applyAlignment="1" applyProtection="1">
      <alignment horizontal="left" vertical="center" wrapText="1"/>
      <protection locked="0"/>
    </xf>
    <xf numFmtId="0" fontId="11" fillId="0" borderId="0" xfId="4" applyNumberFormat="1" applyFont="1" applyBorder="1" applyAlignment="1" applyProtection="1">
      <alignment vertical="center"/>
      <protection locked="0"/>
    </xf>
    <xf numFmtId="0" fontId="26" fillId="0" borderId="1" xfId="4" applyNumberFormat="1" applyFont="1" applyFill="1" applyBorder="1" applyAlignment="1" applyProtection="1">
      <alignment horizontal="center" vertical="center" wrapText="1"/>
      <protection locked="0"/>
    </xf>
    <xf numFmtId="0" fontId="11" fillId="0" borderId="0" xfId="4" applyNumberFormat="1" applyFont="1" applyAlignment="1" applyProtection="1">
      <alignment vertical="center"/>
      <protection locked="0"/>
    </xf>
    <xf numFmtId="0" fontId="27" fillId="0" borderId="1" xfId="4" applyNumberFormat="1" applyFont="1" applyFill="1" applyBorder="1" applyAlignment="1" applyProtection="1">
      <alignment horizontal="center" vertical="center" wrapText="1"/>
      <protection locked="0"/>
    </xf>
    <xf numFmtId="0" fontId="11" fillId="0" borderId="1" xfId="4" applyNumberFormat="1" applyFont="1" applyBorder="1" applyAlignment="1" applyProtection="1">
      <alignment horizontal="center" vertical="center" wrapText="1"/>
      <protection locked="0"/>
    </xf>
    <xf numFmtId="0" fontId="16" fillId="0" borderId="1" xfId="4" applyNumberFormat="1" applyFont="1" applyFill="1" applyBorder="1" applyAlignment="1" applyProtection="1">
      <alignment horizontal="left" vertical="center" wrapText="1"/>
      <protection locked="0"/>
    </xf>
    <xf numFmtId="0" fontId="28" fillId="0" borderId="1" xfId="4" applyNumberFormat="1" applyFont="1" applyFill="1" applyBorder="1" applyAlignment="1" applyProtection="1">
      <alignment horizontal="left" vertical="center" wrapText="1"/>
      <protection locked="0"/>
    </xf>
    <xf numFmtId="0" fontId="11" fillId="0" borderId="1" xfId="4" applyNumberFormat="1" applyFont="1" applyFill="1" applyBorder="1" applyAlignment="1" applyProtection="1">
      <alignment horizontal="left" vertical="center" wrapText="1"/>
      <protection locked="0"/>
    </xf>
    <xf numFmtId="0" fontId="26" fillId="0" borderId="1" xfId="0" applyNumberFormat="1" applyFont="1" applyFill="1" applyBorder="1" applyAlignment="1" applyProtection="1">
      <alignment horizontal="center" vertical="center"/>
      <protection locked="0"/>
    </xf>
    <xf numFmtId="0" fontId="11" fillId="0" borderId="1" xfId="1" applyNumberFormat="1" applyFont="1" applyFill="1" applyBorder="1" applyAlignment="1" applyProtection="1">
      <alignment horizontal="right" vertical="center" wrapText="1"/>
      <protection locked="0"/>
    </xf>
    <xf numFmtId="0" fontId="11" fillId="0" borderId="4" xfId="1" applyNumberFormat="1" applyFont="1" applyFill="1" applyBorder="1" applyAlignment="1" applyProtection="1">
      <alignment horizontal="right" vertical="center" wrapText="1"/>
      <protection locked="0"/>
    </xf>
    <xf numFmtId="0" fontId="11" fillId="0" borderId="0" xfId="0" applyNumberFormat="1" applyFont="1" applyFill="1" applyAlignment="1" applyProtection="1">
      <alignment vertical="center"/>
      <protection locked="0"/>
    </xf>
    <xf numFmtId="8" fontId="16" fillId="0" borderId="22" xfId="0" applyNumberFormat="1" applyFont="1" applyBorder="1" applyAlignment="1">
      <alignment vertical="center"/>
    </xf>
    <xf numFmtId="0" fontId="16" fillId="0" borderId="0" xfId="0" applyFont="1" applyAlignment="1">
      <alignment vertical="center"/>
    </xf>
    <xf numFmtId="0" fontId="16" fillId="0" borderId="22" xfId="0" applyFont="1" applyBorder="1" applyAlignment="1">
      <alignment vertical="center"/>
    </xf>
    <xf numFmtId="0" fontId="30" fillId="0" borderId="1" xfId="0" applyFont="1" applyBorder="1" applyAlignment="1">
      <alignment horizontal="center" vertical="center"/>
    </xf>
    <xf numFmtId="0" fontId="28" fillId="0" borderId="3" xfId="0" applyFont="1" applyBorder="1" applyAlignment="1">
      <alignment horizontal="left" vertical="center" wrapText="1"/>
    </xf>
    <xf numFmtId="0" fontId="14" fillId="0" borderId="12" xfId="0" applyNumberFormat="1" applyFont="1" applyFill="1" applyBorder="1" applyAlignment="1" applyProtection="1">
      <alignment horizontal="left" vertical="center"/>
      <protection locked="0"/>
    </xf>
    <xf numFmtId="0" fontId="14" fillId="0" borderId="8" xfId="0" applyNumberFormat="1" applyFont="1" applyFill="1" applyBorder="1" applyAlignment="1" applyProtection="1">
      <alignment horizontal="left" vertical="center"/>
      <protection locked="0"/>
    </xf>
    <xf numFmtId="0" fontId="14" fillId="0" borderId="9" xfId="0" applyNumberFormat="1" applyFont="1" applyFill="1" applyBorder="1" applyAlignment="1" applyProtection="1">
      <alignment horizontal="left" vertical="center"/>
      <protection locked="0"/>
    </xf>
    <xf numFmtId="0" fontId="14" fillId="0" borderId="3" xfId="0" applyNumberFormat="1" applyFont="1" applyFill="1" applyBorder="1" applyAlignment="1" applyProtection="1">
      <alignment horizontal="left" vertical="center"/>
      <protection locked="0"/>
    </xf>
    <xf numFmtId="0" fontId="32" fillId="0" borderId="0" xfId="0" applyNumberFormat="1" applyFont="1" applyFill="1" applyBorder="1" applyAlignment="1" applyProtection="1">
      <alignment horizontal="right" vertical="center"/>
      <protection locked="0"/>
    </xf>
    <xf numFmtId="0" fontId="14" fillId="0" borderId="4" xfId="0" applyNumberFormat="1" applyFont="1" applyFill="1" applyBorder="1" applyAlignment="1" applyProtection="1">
      <alignment horizontal="left" vertical="center"/>
      <protection locked="0"/>
    </xf>
    <xf numFmtId="0" fontId="14" fillId="0" borderId="13" xfId="0" applyNumberFormat="1" applyFont="1" applyFill="1" applyBorder="1" applyAlignment="1" applyProtection="1">
      <alignment horizontal="left" vertical="center"/>
      <protection locked="0"/>
    </xf>
    <xf numFmtId="0" fontId="14" fillId="0" borderId="5" xfId="0" applyNumberFormat="1" applyFont="1" applyFill="1" applyBorder="1" applyAlignment="1" applyProtection="1">
      <alignment horizontal="left" vertical="center"/>
      <protection locked="0"/>
    </xf>
    <xf numFmtId="0" fontId="14" fillId="0" borderId="14" xfId="0" applyNumberFormat="1" applyFont="1" applyFill="1" applyBorder="1" applyAlignment="1" applyProtection="1">
      <alignment horizontal="left" vertical="center"/>
      <protection locked="0"/>
    </xf>
    <xf numFmtId="164" fontId="8" fillId="0" borderId="21" xfId="8" applyNumberFormat="1" applyFont="1" applyFill="1" applyBorder="1" applyAlignment="1" applyProtection="1">
      <alignment horizontal="center" vertical="center" wrapText="1" shrinkToFit="1"/>
    </xf>
    <xf numFmtId="0" fontId="26" fillId="0" borderId="1" xfId="4" applyNumberFormat="1" applyFont="1" applyFill="1" applyBorder="1" applyAlignment="1" applyProtection="1">
      <alignment horizontal="left" vertical="center" wrapText="1" shrinkToFit="1"/>
      <protection locked="0"/>
    </xf>
    <xf numFmtId="0" fontId="11" fillId="0" borderId="0" xfId="4" applyNumberFormat="1" applyFont="1" applyAlignment="1" applyProtection="1">
      <alignment vertical="center" wrapText="1" shrinkToFit="1"/>
      <protection locked="0"/>
    </xf>
    <xf numFmtId="44" fontId="16" fillId="4" borderId="4" xfId="1" applyFont="1" applyFill="1" applyBorder="1" applyAlignment="1">
      <alignment horizontal="right" vertical="center"/>
    </xf>
    <xf numFmtId="0" fontId="35" fillId="0" borderId="24" xfId="0" applyNumberFormat="1" applyFont="1" applyFill="1" applyBorder="1" applyAlignment="1" applyProtection="1">
      <alignment vertical="center" wrapText="1"/>
      <protection locked="0"/>
    </xf>
    <xf numFmtId="0" fontId="11" fillId="8" borderId="1" xfId="0" applyNumberFormat="1" applyFont="1" applyFill="1" applyBorder="1" applyAlignment="1" applyProtection="1">
      <alignment horizontal="center" vertical="center" wrapText="1"/>
      <protection locked="0"/>
    </xf>
    <xf numFmtId="0" fontId="11" fillId="8" borderId="1" xfId="0" applyNumberFormat="1" applyFont="1" applyFill="1" applyBorder="1" applyAlignment="1" applyProtection="1">
      <alignment vertical="center" wrapText="1"/>
      <protection locked="0"/>
    </xf>
    <xf numFmtId="0" fontId="7" fillId="0" borderId="2" xfId="0" applyNumberFormat="1" applyFont="1" applyBorder="1" applyAlignment="1" applyProtection="1">
      <alignment vertical="center"/>
      <protection locked="0"/>
    </xf>
    <xf numFmtId="0" fontId="10" fillId="4" borderId="10" xfId="6" applyFont="1" applyFill="1" applyBorder="1" applyAlignment="1" applyProtection="1">
      <alignment horizontal="center" vertical="center" wrapText="1" shrinkToFit="1" readingOrder="1"/>
    </xf>
    <xf numFmtId="164" fontId="8" fillId="0" borderId="10" xfId="8" applyNumberFormat="1" applyFont="1" applyBorder="1" applyAlignment="1" applyProtection="1">
      <alignment horizontal="center" vertical="center"/>
    </xf>
    <xf numFmtId="0" fontId="8" fillId="4" borderId="10" xfId="6" applyFont="1" applyFill="1" applyBorder="1" applyAlignment="1" applyProtection="1">
      <alignment horizontal="center" vertical="center" wrapText="1" shrinkToFit="1" readingOrder="1"/>
    </xf>
    <xf numFmtId="44" fontId="8" fillId="4" borderId="10" xfId="7" applyFont="1" applyFill="1" applyBorder="1" applyAlignment="1" applyProtection="1">
      <alignment horizontal="right" vertical="center" wrapText="1" shrinkToFit="1" readingOrder="1"/>
    </xf>
    <xf numFmtId="44" fontId="7" fillId="4" borderId="10" xfId="7" applyFont="1" applyFill="1" applyBorder="1" applyAlignment="1" applyProtection="1">
      <alignment horizontal="right" vertical="center" wrapText="1" shrinkToFit="1" readingOrder="1"/>
    </xf>
    <xf numFmtId="0" fontId="8" fillId="9" borderId="10" xfId="6" applyFont="1" applyFill="1" applyBorder="1" applyAlignment="1" applyProtection="1">
      <alignment horizontal="center" vertical="center" wrapText="1" readingOrder="1"/>
      <protection locked="0"/>
    </xf>
    <xf numFmtId="9" fontId="8" fillId="0" borderId="10" xfId="5" applyFont="1" applyFill="1" applyBorder="1" applyAlignment="1" applyProtection="1">
      <alignment horizontal="center" vertical="center" wrapText="1" readingOrder="1"/>
    </xf>
    <xf numFmtId="0" fontId="8" fillId="6" borderId="10" xfId="6" applyFont="1" applyFill="1" applyBorder="1" applyAlignment="1" applyProtection="1">
      <alignment horizontal="center" vertical="center" wrapText="1" shrinkToFit="1" readingOrder="1"/>
    </xf>
    <xf numFmtId="0" fontId="8" fillId="6" borderId="10" xfId="6" applyFont="1" applyFill="1" applyBorder="1" applyAlignment="1" applyProtection="1">
      <alignment horizontal="center" vertical="center" wrapText="1" readingOrder="1"/>
    </xf>
    <xf numFmtId="44" fontId="8" fillId="6" borderId="10" xfId="7" applyFont="1" applyFill="1" applyBorder="1" applyAlignment="1" applyProtection="1">
      <alignment horizontal="right" vertical="center" wrapText="1" shrinkToFit="1" readingOrder="1"/>
    </xf>
    <xf numFmtId="0" fontId="6" fillId="4" borderId="0" xfId="6" applyFont="1" applyFill="1" applyBorder="1" applyAlignment="1" applyProtection="1">
      <alignment vertical="center" wrapText="1" shrinkToFit="1" readingOrder="1"/>
    </xf>
    <xf numFmtId="0" fontId="10" fillId="4" borderId="34" xfId="6" applyFont="1" applyFill="1" applyBorder="1" applyAlignment="1" applyProtection="1">
      <alignment horizontal="center" vertical="center" wrapText="1" shrinkToFit="1" readingOrder="1"/>
    </xf>
    <xf numFmtId="0" fontId="10" fillId="4" borderId="32" xfId="6" applyFont="1" applyFill="1" applyBorder="1" applyAlignment="1" applyProtection="1">
      <alignment horizontal="center" vertical="center" wrapText="1" shrinkToFit="1" readingOrder="1"/>
    </xf>
    <xf numFmtId="0" fontId="10" fillId="4" borderId="33" xfId="6" applyFont="1" applyFill="1" applyBorder="1" applyAlignment="1" applyProtection="1">
      <alignment horizontal="center" vertical="center" wrapText="1" shrinkToFit="1" readingOrder="1"/>
    </xf>
    <xf numFmtId="0" fontId="10" fillId="4" borderId="31" xfId="6" applyFont="1" applyFill="1" applyBorder="1" applyAlignment="1" applyProtection="1">
      <alignment horizontal="center" vertical="center" wrapText="1" shrinkToFit="1" readingOrder="1"/>
    </xf>
    <xf numFmtId="44" fontId="12" fillId="4" borderId="10" xfId="7" applyFont="1" applyFill="1" applyBorder="1" applyAlignment="1" applyProtection="1">
      <alignment horizontal="right" vertical="center" wrapText="1" shrinkToFit="1" readingOrder="1"/>
    </xf>
    <xf numFmtId="0" fontId="6" fillId="9" borderId="0" xfId="6" applyFont="1" applyFill="1" applyBorder="1" applyAlignment="1" applyProtection="1">
      <alignment vertical="center" wrapText="1" shrinkToFit="1" readingOrder="1"/>
    </xf>
    <xf numFmtId="0" fontId="6" fillId="4" borderId="0" xfId="6" applyFont="1" applyFill="1" applyBorder="1" applyAlignment="1" applyProtection="1">
      <alignment vertical="center" shrinkToFit="1" readingOrder="1"/>
    </xf>
    <xf numFmtId="0" fontId="6" fillId="4" borderId="0" xfId="6" applyFont="1" applyFill="1" applyBorder="1" applyAlignment="1" applyProtection="1">
      <alignment horizontal="center" vertical="center" wrapText="1" shrinkToFit="1" readingOrder="1"/>
    </xf>
    <xf numFmtId="0" fontId="7" fillId="0" borderId="2" xfId="0" applyNumberFormat="1" applyFont="1" applyBorder="1" applyAlignment="1" applyProtection="1">
      <alignment horizontal="left" vertical="center" wrapText="1"/>
      <protection locked="0"/>
    </xf>
    <xf numFmtId="0" fontId="7" fillId="0" borderId="23" xfId="0" applyNumberFormat="1" applyFont="1" applyBorder="1" applyAlignment="1" applyProtection="1">
      <alignment horizontal="left" vertical="center" wrapText="1"/>
      <protection locked="0"/>
    </xf>
    <xf numFmtId="0" fontId="13" fillId="2" borderId="15" xfId="0" applyFont="1" applyFill="1" applyBorder="1" applyAlignment="1">
      <alignment horizontal="center" vertical="center"/>
    </xf>
    <xf numFmtId="0" fontId="11" fillId="0" borderId="16" xfId="0" applyFont="1" applyBorder="1" applyAlignment="1">
      <alignment vertical="center"/>
    </xf>
    <xf numFmtId="0" fontId="11" fillId="0" borderId="26" xfId="0" applyFont="1" applyBorder="1" applyAlignment="1">
      <alignment vertical="center"/>
    </xf>
    <xf numFmtId="0" fontId="16" fillId="2" borderId="16" xfId="0" applyFont="1" applyFill="1" applyBorder="1" applyAlignment="1">
      <alignment horizontal="center" vertical="center"/>
    </xf>
    <xf numFmtId="0" fontId="14" fillId="0" borderId="16" xfId="0" applyFont="1" applyBorder="1" applyAlignment="1">
      <alignment vertical="center"/>
    </xf>
    <xf numFmtId="0" fontId="14" fillId="0" borderId="26" xfId="0" applyFont="1" applyBorder="1" applyAlignment="1">
      <alignment vertical="center"/>
    </xf>
    <xf numFmtId="0" fontId="6" fillId="0" borderId="27" xfId="0" applyFont="1" applyBorder="1" applyAlignment="1" applyProtection="1">
      <alignment horizontal="left" vertical="center" wrapText="1"/>
      <protection locked="0"/>
    </xf>
    <xf numFmtId="0" fontId="6" fillId="0" borderId="8" xfId="0" applyFont="1" applyBorder="1" applyAlignment="1" applyProtection="1">
      <alignment horizontal="left" vertical="center"/>
      <protection locked="0"/>
    </xf>
    <xf numFmtId="0" fontId="6" fillId="0" borderId="28" xfId="0" applyFont="1" applyBorder="1" applyAlignment="1" applyProtection="1">
      <alignment horizontal="left" vertical="center"/>
      <protection locked="0"/>
    </xf>
    <xf numFmtId="0" fontId="6" fillId="0" borderId="29" xfId="0" applyFont="1" applyBorder="1" applyAlignment="1" applyProtection="1">
      <alignment horizontal="left" vertical="center"/>
      <protection locked="0"/>
    </xf>
    <xf numFmtId="0" fontId="6" fillId="0" borderId="5" xfId="0" applyFont="1" applyBorder="1" applyAlignment="1" applyProtection="1">
      <alignment horizontal="left" vertical="center"/>
      <protection locked="0"/>
    </xf>
    <xf numFmtId="0" fontId="6" fillId="0" borderId="30" xfId="0" applyFont="1" applyBorder="1" applyAlignment="1" applyProtection="1">
      <alignment horizontal="left" vertical="center"/>
      <protection locked="0"/>
    </xf>
    <xf numFmtId="0" fontId="11" fillId="0" borderId="7" xfId="0" applyNumberFormat="1" applyFont="1" applyBorder="1" applyAlignment="1" applyProtection="1">
      <alignment horizontal="left" vertical="center" wrapText="1"/>
      <protection locked="0"/>
    </xf>
    <xf numFmtId="0" fontId="11" fillId="0" borderId="2" xfId="0" applyNumberFormat="1" applyFont="1" applyBorder="1" applyAlignment="1" applyProtection="1">
      <alignment horizontal="left" vertical="center" wrapText="1"/>
      <protection locked="0"/>
    </xf>
    <xf numFmtId="0" fontId="11" fillId="0" borderId="23" xfId="0" applyNumberFormat="1" applyFont="1" applyBorder="1" applyAlignment="1" applyProtection="1">
      <alignment horizontal="left" vertical="center" wrapText="1"/>
      <protection locked="0"/>
    </xf>
    <xf numFmtId="0" fontId="7" fillId="4" borderId="10" xfId="6" applyFont="1" applyFill="1" applyBorder="1" applyAlignment="1" applyProtection="1">
      <alignment horizontal="center" vertical="center" wrapText="1" shrinkToFit="1" readingOrder="1"/>
    </xf>
    <xf numFmtId="0" fontId="7" fillId="4" borderId="0" xfId="6" applyFont="1" applyFill="1" applyBorder="1" applyAlignment="1" applyProtection="1">
      <alignment horizontal="left" vertical="center" wrapText="1" shrinkToFit="1" readingOrder="1"/>
    </xf>
    <xf numFmtId="0" fontId="11" fillId="4" borderId="0" xfId="6" applyFont="1" applyFill="1" applyBorder="1" applyAlignment="1" applyProtection="1">
      <alignment horizontal="left" vertical="center" wrapText="1" shrinkToFit="1" readingOrder="1"/>
    </xf>
    <xf numFmtId="0" fontId="12" fillId="0" borderId="10" xfId="8" applyFont="1" applyBorder="1" applyAlignment="1" applyProtection="1">
      <alignment horizontal="center" vertical="center"/>
    </xf>
  </cellXfs>
  <cellStyles count="9">
    <cellStyle name="Monétaire" xfId="1" builtinId="4"/>
    <cellStyle name="Monétaire 2" xfId="7"/>
    <cellStyle name="Normal" xfId="0" builtinId="0"/>
    <cellStyle name="Normal 2" xfId="2"/>
    <cellStyle name="Normal 3" xfId="3"/>
    <cellStyle name="Normal 3 2" xfId="4"/>
    <cellStyle name="Normal 4" xfId="6"/>
    <cellStyle name="Normal_ANT_BORD_ AVM_DCE_092008" xfId="8"/>
    <cellStyle name="Pourcentage" xfId="5"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4023360</xdr:colOff>
      <xdr:row>0</xdr:row>
      <xdr:rowOff>15240</xdr:rowOff>
    </xdr:to>
    <xdr:grpSp>
      <xdr:nvGrpSpPr>
        <xdr:cNvPr id="1034" name="Group 2"/>
        <xdr:cNvGrpSpPr>
          <a:grpSpLocks/>
        </xdr:cNvGrpSpPr>
      </xdr:nvGrpSpPr>
      <xdr:grpSpPr bwMode="auto">
        <a:xfrm>
          <a:off x="0" y="0"/>
          <a:ext cx="4711788" cy="15240"/>
          <a:chOff x="0" y="0"/>
          <a:chExt cx="3834765" cy="21590"/>
        </a:xfrm>
      </xdr:grpSpPr>
      <xdr:sp macro="" textlink="">
        <xdr:nvSpPr>
          <xdr:cNvPr id="1035" name="Shape 3"/>
          <xdr:cNvSpPr>
            <a:spLocks/>
          </xdr:cNvSpPr>
        </xdr:nvSpPr>
        <xdr:spPr bwMode="auto">
          <a:xfrm>
            <a:off x="2540026" y="6102"/>
            <a:ext cx="1294765" cy="0"/>
          </a:xfrm>
          <a:custGeom>
            <a:avLst/>
            <a:gdLst>
              <a:gd name="T0" fmla="*/ 0 w 1294765"/>
              <a:gd name="T1" fmla="*/ 1294436 w 1294765"/>
              <a:gd name="T2" fmla="*/ 0 60000 65536"/>
              <a:gd name="T3" fmla="*/ 0 60000 65536"/>
              <a:gd name="T4" fmla="*/ 0 w 1294765"/>
              <a:gd name="T5" fmla="*/ 1294765 w 1294765"/>
            </a:gdLst>
            <a:ahLst/>
            <a:cxnLst>
              <a:cxn ang="T2">
                <a:pos x="T0" y="0"/>
              </a:cxn>
              <a:cxn ang="T3">
                <a:pos x="T1" y="0"/>
              </a:cxn>
            </a:cxnLst>
            <a:rect l="T4" t="0" r="T5" b="0"/>
            <a:pathLst>
              <a:path w="1294765">
                <a:moveTo>
                  <a:pt x="0" y="0"/>
                </a:moveTo>
                <a:lnTo>
                  <a:pt x="1294436" y="0"/>
                </a:lnTo>
              </a:path>
            </a:pathLst>
          </a:custGeom>
          <a:noFill/>
          <a:ln w="1220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036" name="Shape 4"/>
          <xdr:cNvSpPr>
            <a:spLocks/>
          </xdr:cNvSpPr>
        </xdr:nvSpPr>
        <xdr:spPr bwMode="auto">
          <a:xfrm>
            <a:off x="0" y="12205"/>
            <a:ext cx="2503805" cy="0"/>
          </a:xfrm>
          <a:custGeom>
            <a:avLst/>
            <a:gdLst>
              <a:gd name="T0" fmla="*/ 0 w 2503805"/>
              <a:gd name="T1" fmla="*/ 2503391 w 2503805"/>
              <a:gd name="T2" fmla="*/ 0 60000 65536"/>
              <a:gd name="T3" fmla="*/ 0 60000 65536"/>
              <a:gd name="T4" fmla="*/ 0 w 2503805"/>
              <a:gd name="T5" fmla="*/ 2503805 w 2503805"/>
            </a:gdLst>
            <a:ahLst/>
            <a:cxnLst>
              <a:cxn ang="T2">
                <a:pos x="T0" y="0"/>
              </a:cxn>
              <a:cxn ang="T3">
                <a:pos x="T1" y="0"/>
              </a:cxn>
            </a:cxnLst>
            <a:rect l="T4" t="0" r="T5" b="0"/>
            <a:pathLst>
              <a:path w="2503805">
                <a:moveTo>
                  <a:pt x="0" y="0"/>
                </a:moveTo>
                <a:lnTo>
                  <a:pt x="2503391" y="0"/>
                </a:lnTo>
              </a:path>
            </a:pathLst>
          </a:custGeom>
          <a:noFill/>
          <a:ln w="18308">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7"/>
  <sheetViews>
    <sheetView tabSelected="1" zoomScale="145" zoomScaleNormal="145" zoomScaleSheetLayoutView="100" workbookViewId="0">
      <pane ySplit="3" topLeftCell="A4" activePane="bottomLeft" state="frozen"/>
      <selection pane="bottomLeft" activeCell="I6" sqref="I6"/>
    </sheetView>
  </sheetViews>
  <sheetFormatPr baseColWidth="10" defaultColWidth="9.33203125" defaultRowHeight="13.8"/>
  <cols>
    <col min="1" max="1" width="10" style="88" customWidth="1"/>
    <col min="2" max="2" width="70.6640625" style="88" customWidth="1"/>
    <col min="3" max="3" width="8" style="88" customWidth="1"/>
    <col min="4" max="4" width="11.33203125" style="88" customWidth="1"/>
    <col min="5" max="5" width="11.44140625" style="88" customWidth="1"/>
    <col min="6" max="6" width="16.6640625" style="88" customWidth="1"/>
    <col min="7" max="16384" width="9.33203125" style="88"/>
  </cols>
  <sheetData>
    <row r="1" spans="1:6" s="82" customFormat="1" ht="30" customHeight="1" thickBot="1">
      <c r="A1" s="146" t="s">
        <v>348</v>
      </c>
      <c r="B1" s="147"/>
      <c r="C1" s="147"/>
      <c r="D1" s="147"/>
      <c r="E1" s="147"/>
      <c r="F1" s="148"/>
    </row>
    <row r="2" spans="1:6" s="82" customFormat="1" ht="20.25" customHeight="1" thickBot="1">
      <c r="A2" s="3" t="s">
        <v>206</v>
      </c>
      <c r="B2" s="4"/>
      <c r="C2" s="149"/>
      <c r="D2" s="150"/>
      <c r="E2" s="150"/>
      <c r="F2" s="151"/>
    </row>
    <row r="3" spans="1:6" s="82" customFormat="1" ht="14.4" thickBot="1">
      <c r="A3" s="5" t="s">
        <v>207</v>
      </c>
      <c r="B3" s="6" t="s">
        <v>208</v>
      </c>
      <c r="C3" s="7" t="s">
        <v>209</v>
      </c>
      <c r="D3" s="7" t="s">
        <v>210</v>
      </c>
      <c r="E3" s="8" t="s">
        <v>212</v>
      </c>
      <c r="F3" s="9" t="s">
        <v>211</v>
      </c>
    </row>
    <row r="4" spans="1:6" ht="9.9" customHeight="1">
      <c r="A4" s="83"/>
      <c r="B4" s="84" t="s">
        <v>0</v>
      </c>
      <c r="C4" s="85"/>
      <c r="D4" s="85"/>
      <c r="E4" s="86"/>
      <c r="F4" s="87"/>
    </row>
    <row r="5" spans="1:6" ht="135" customHeight="1">
      <c r="A5" s="152" t="s">
        <v>496</v>
      </c>
      <c r="B5" s="153"/>
      <c r="C5" s="153"/>
      <c r="D5" s="153"/>
      <c r="E5" s="153"/>
      <c r="F5" s="154"/>
    </row>
    <row r="6" spans="1:6" ht="135" customHeight="1" thickBot="1">
      <c r="A6" s="155"/>
      <c r="B6" s="156"/>
      <c r="C6" s="156"/>
      <c r="D6" s="156"/>
      <c r="E6" s="156"/>
      <c r="F6" s="157"/>
    </row>
    <row r="7" spans="1:6" ht="14.4" thickBot="1">
      <c r="A7" s="53" t="s">
        <v>207</v>
      </c>
      <c r="B7" s="54" t="s">
        <v>208</v>
      </c>
      <c r="C7" s="55" t="s">
        <v>209</v>
      </c>
      <c r="D7" s="55" t="s">
        <v>210</v>
      </c>
      <c r="E7" s="56" t="s">
        <v>212</v>
      </c>
      <c r="F7" s="57" t="s">
        <v>211</v>
      </c>
    </row>
    <row r="8" spans="1:6" s="10" customFormat="1" ht="16.2" customHeight="1" thickBot="1">
      <c r="A8" s="50"/>
      <c r="B8" s="50" t="s">
        <v>199</v>
      </c>
      <c r="C8" s="48"/>
      <c r="D8" s="48"/>
      <c r="E8" s="48"/>
      <c r="F8" s="49"/>
    </row>
    <row r="9" spans="1:6" s="15" customFormat="1" ht="14.4">
      <c r="A9" s="51" t="str">
        <f>IF(ISTEXT($C9),COUNTA($C$7:$C9),"")</f>
        <v/>
      </c>
      <c r="B9" s="45" t="s">
        <v>34</v>
      </c>
      <c r="C9" s="45"/>
      <c r="D9" s="45"/>
      <c r="E9" s="45"/>
      <c r="F9" s="46"/>
    </row>
    <row r="10" spans="1:6" s="13" customFormat="1">
      <c r="A10" s="51">
        <f>IF(ISTEXT($C10),COUNTA($C$8:$C10),"")</f>
        <v>1</v>
      </c>
      <c r="B10" s="12" t="s">
        <v>213</v>
      </c>
      <c r="C10" s="59" t="s">
        <v>214</v>
      </c>
      <c r="D10" s="60">
        <v>1</v>
      </c>
      <c r="E10" s="61"/>
      <c r="F10" s="62">
        <f>D10*E10</f>
        <v>0</v>
      </c>
    </row>
    <row r="11" spans="1:6" s="13" customFormat="1">
      <c r="A11" s="51">
        <f>IF(ISTEXT($C11),COUNTA($C$8:$C11),"")</f>
        <v>2</v>
      </c>
      <c r="B11" s="12" t="s">
        <v>215</v>
      </c>
      <c r="C11" s="63" t="s">
        <v>214</v>
      </c>
      <c r="D11" s="64">
        <v>1</v>
      </c>
      <c r="E11" s="65"/>
      <c r="F11" s="52">
        <f>D11*E11</f>
        <v>0</v>
      </c>
    </row>
    <row r="12" spans="1:6" s="13" customFormat="1">
      <c r="A12" s="51">
        <f>IF(ISTEXT($C12),COUNTA($C$8:$C12),"")</f>
        <v>3</v>
      </c>
      <c r="B12" s="12" t="s">
        <v>216</v>
      </c>
      <c r="C12" s="63" t="s">
        <v>51</v>
      </c>
      <c r="D12" s="64">
        <v>1</v>
      </c>
      <c r="E12" s="65"/>
      <c r="F12" s="52">
        <f t="shared" ref="F12:F14" si="0">D12*E12</f>
        <v>0</v>
      </c>
    </row>
    <row r="13" spans="1:6" s="13" customFormat="1">
      <c r="A13" s="51">
        <f>IF(ISTEXT($C13),COUNTA($C$8:$C13),"")</f>
        <v>4</v>
      </c>
      <c r="B13" s="12" t="s">
        <v>217</v>
      </c>
      <c r="C13" s="63" t="s">
        <v>214</v>
      </c>
      <c r="D13" s="64">
        <v>1</v>
      </c>
      <c r="E13" s="65"/>
      <c r="F13" s="52">
        <f t="shared" si="0"/>
        <v>0</v>
      </c>
    </row>
    <row r="14" spans="1:6" s="13" customFormat="1">
      <c r="A14" s="51">
        <f>IF(ISTEXT($C14),COUNTA($C$8:$C14),"")</f>
        <v>5</v>
      </c>
      <c r="B14" s="12" t="s">
        <v>218</v>
      </c>
      <c r="C14" s="63" t="s">
        <v>51</v>
      </c>
      <c r="D14" s="64">
        <v>1</v>
      </c>
      <c r="E14" s="65"/>
      <c r="F14" s="52">
        <f t="shared" si="0"/>
        <v>0</v>
      </c>
    </row>
    <row r="15" spans="1:6" s="13" customFormat="1">
      <c r="A15" s="51" t="str">
        <f>IF(ISTEXT($C15),COUNTA($C$8:$C15),"")</f>
        <v/>
      </c>
      <c r="B15" s="12"/>
      <c r="C15" s="66"/>
      <c r="D15" s="66"/>
      <c r="E15" s="67"/>
      <c r="F15" s="67"/>
    </row>
    <row r="16" spans="1:6" s="15" customFormat="1" ht="14.4">
      <c r="A16" s="51" t="str">
        <f>IF(ISTEXT($C16),COUNTA($C$8:$C16),"")</f>
        <v/>
      </c>
      <c r="B16" s="72" t="s">
        <v>35</v>
      </c>
      <c r="C16" s="45"/>
      <c r="D16" s="45"/>
      <c r="E16" s="45"/>
      <c r="F16" s="46"/>
    </row>
    <row r="17" spans="1:6" s="13" customFormat="1">
      <c r="A17" s="51">
        <f>IF(ISTEXT($C17),COUNTA($C$8:$C17),"")</f>
        <v>6</v>
      </c>
      <c r="B17" s="12" t="s">
        <v>36</v>
      </c>
      <c r="C17" s="11" t="s">
        <v>19</v>
      </c>
      <c r="D17" s="64">
        <v>1</v>
      </c>
      <c r="E17" s="65"/>
      <c r="F17" s="52">
        <f t="shared" ref="F17:F19" si="1">D17*E17</f>
        <v>0</v>
      </c>
    </row>
    <row r="18" spans="1:6" s="13" customFormat="1" ht="41.4">
      <c r="A18" s="51">
        <f>IF(ISTEXT($C18),COUNTA($C$8:$C18),"")</f>
        <v>7</v>
      </c>
      <c r="B18" s="12" t="s">
        <v>220</v>
      </c>
      <c r="C18" s="11" t="s">
        <v>19</v>
      </c>
      <c r="D18" s="64">
        <v>1</v>
      </c>
      <c r="E18" s="65"/>
      <c r="F18" s="52">
        <f t="shared" si="1"/>
        <v>0</v>
      </c>
    </row>
    <row r="19" spans="1:6" s="13" customFormat="1" ht="41.4">
      <c r="A19" s="51">
        <f>IF(ISTEXT($C19),COUNTA($C$8:$C19),"")</f>
        <v>8</v>
      </c>
      <c r="B19" s="12" t="s">
        <v>219</v>
      </c>
      <c r="C19" s="11" t="s">
        <v>19</v>
      </c>
      <c r="D19" s="64">
        <v>1</v>
      </c>
      <c r="E19" s="65"/>
      <c r="F19" s="52">
        <f t="shared" si="1"/>
        <v>0</v>
      </c>
    </row>
    <row r="20" spans="1:6" s="13" customFormat="1">
      <c r="A20" s="51" t="str">
        <f>IF(ISTEXT($C20),COUNTA($C$8:$C20),"")</f>
        <v/>
      </c>
      <c r="B20" s="12"/>
      <c r="C20" s="11"/>
      <c r="D20" s="11"/>
      <c r="E20" s="12"/>
      <c r="F20" s="12"/>
    </row>
    <row r="21" spans="1:6" s="15" customFormat="1" ht="14.4">
      <c r="A21" s="51" t="str">
        <f>IF(ISTEXT($C21),COUNTA($C$8:$C21),"")</f>
        <v/>
      </c>
      <c r="B21" s="45" t="s">
        <v>37</v>
      </c>
      <c r="C21" s="45"/>
      <c r="D21" s="45"/>
      <c r="E21" s="45"/>
      <c r="F21" s="46"/>
    </row>
    <row r="22" spans="1:6" s="13" customFormat="1">
      <c r="A22" s="51">
        <f>IF(ISTEXT($C22),COUNTA($C$8:$C22),"")</f>
        <v>9</v>
      </c>
      <c r="B22" s="12" t="s">
        <v>38</v>
      </c>
      <c r="C22" s="11" t="s">
        <v>4</v>
      </c>
      <c r="D22" s="64">
        <v>1</v>
      </c>
      <c r="E22" s="65"/>
      <c r="F22" s="52">
        <f t="shared" ref="F22:F24" si="2">D22*E22</f>
        <v>0</v>
      </c>
    </row>
    <row r="23" spans="1:6" s="13" customFormat="1">
      <c r="A23" s="51">
        <f>IF(ISTEXT($C23),COUNTA($C$8:$C23),"")</f>
        <v>10</v>
      </c>
      <c r="B23" s="12" t="s">
        <v>39</v>
      </c>
      <c r="C23" s="11" t="s">
        <v>4</v>
      </c>
      <c r="D23" s="64">
        <v>1</v>
      </c>
      <c r="E23" s="65"/>
      <c r="F23" s="52">
        <f t="shared" si="2"/>
        <v>0</v>
      </c>
    </row>
    <row r="24" spans="1:6" s="13" customFormat="1" ht="27.6">
      <c r="A24" s="51">
        <f>IF(ISTEXT($C24),COUNTA($C$8:$C24),"")</f>
        <v>11</v>
      </c>
      <c r="B24" s="20" t="s">
        <v>495</v>
      </c>
      <c r="C24" s="11" t="s">
        <v>4</v>
      </c>
      <c r="D24" s="64">
        <v>1</v>
      </c>
      <c r="E24" s="65"/>
      <c r="F24" s="52">
        <f t="shared" si="2"/>
        <v>0</v>
      </c>
    </row>
    <row r="25" spans="1:6" s="13" customFormat="1">
      <c r="A25" s="51" t="str">
        <f>IF(ISTEXT($C25),COUNTA($C$8:$C25),"")</f>
        <v/>
      </c>
      <c r="B25" s="12"/>
      <c r="C25" s="11"/>
      <c r="D25" s="11"/>
      <c r="E25" s="12"/>
      <c r="F25" s="12"/>
    </row>
    <row r="26" spans="1:6" s="15" customFormat="1" ht="14.4">
      <c r="A26" s="51" t="str">
        <f>IF(ISTEXT($C26),COUNTA($C$8:$C26),"")</f>
        <v/>
      </c>
      <c r="B26" s="45" t="s">
        <v>40</v>
      </c>
      <c r="C26" s="45"/>
      <c r="D26" s="45"/>
      <c r="E26" s="45"/>
      <c r="F26" s="46"/>
    </row>
    <row r="27" spans="1:6" s="13" customFormat="1" ht="27.6">
      <c r="A27" s="51">
        <f>IF(ISTEXT($C27),COUNTA($C$8:$C27),"")</f>
        <v>12</v>
      </c>
      <c r="B27" s="12" t="s">
        <v>352</v>
      </c>
      <c r="C27" s="11" t="s">
        <v>351</v>
      </c>
      <c r="D27" s="122">
        <v>0</v>
      </c>
      <c r="E27" s="123">
        <v>0</v>
      </c>
      <c r="F27" s="123">
        <v>0</v>
      </c>
    </row>
    <row r="28" spans="1:6" s="13" customFormat="1">
      <c r="A28" s="51">
        <f>IF(ISTEXT($C28),COUNTA($C$8:$C28),"")</f>
        <v>13</v>
      </c>
      <c r="B28" s="12" t="s">
        <v>349</v>
      </c>
      <c r="C28" s="11" t="s">
        <v>19</v>
      </c>
      <c r="D28" s="64">
        <v>1</v>
      </c>
      <c r="E28" s="65"/>
      <c r="F28" s="52">
        <f t="shared" ref="F28:F30" si="3">D28*E28</f>
        <v>0</v>
      </c>
    </row>
    <row r="29" spans="1:6" s="13" customFormat="1">
      <c r="A29" s="51">
        <f>IF(ISTEXT($C29),COUNTA($C$8:$C29),"")</f>
        <v>14</v>
      </c>
      <c r="B29" s="12" t="s">
        <v>350</v>
      </c>
      <c r="C29" s="11" t="s">
        <v>19</v>
      </c>
      <c r="D29" s="64">
        <v>1</v>
      </c>
      <c r="E29" s="65"/>
      <c r="F29" s="52">
        <f t="shared" si="3"/>
        <v>0</v>
      </c>
    </row>
    <row r="30" spans="1:6" s="13" customFormat="1" ht="27.6">
      <c r="A30" s="51">
        <f>IF(ISTEXT($C30),COUNTA($C$8:$C30),"")</f>
        <v>15</v>
      </c>
      <c r="B30" s="12" t="s">
        <v>221</v>
      </c>
      <c r="C30" s="11" t="s">
        <v>19</v>
      </c>
      <c r="D30" s="64">
        <v>1</v>
      </c>
      <c r="E30" s="65"/>
      <c r="F30" s="52">
        <f t="shared" si="3"/>
        <v>0</v>
      </c>
    </row>
    <row r="31" spans="1:6" s="13" customFormat="1">
      <c r="A31" s="51" t="str">
        <f>IF(ISTEXT($C31),COUNTA($C$8:$C31),"")</f>
        <v/>
      </c>
      <c r="B31" s="12"/>
      <c r="C31" s="11"/>
      <c r="D31" s="11"/>
      <c r="E31" s="12"/>
      <c r="F31" s="12"/>
    </row>
    <row r="32" spans="1:6" s="15" customFormat="1" ht="14.4">
      <c r="A32" s="51" t="str">
        <f>IF(ISTEXT($C32),COUNTA($C$8:$C32),"")</f>
        <v/>
      </c>
      <c r="B32" s="45" t="s">
        <v>41</v>
      </c>
      <c r="C32" s="45"/>
      <c r="D32" s="45"/>
      <c r="E32" s="45"/>
      <c r="F32" s="46"/>
    </row>
    <row r="33" spans="1:6" s="13" customFormat="1" ht="27.6">
      <c r="A33" s="51">
        <f>IF(ISTEXT($C33),COUNTA($C$8:$C33),"")</f>
        <v>16</v>
      </c>
      <c r="B33" s="12" t="s">
        <v>42</v>
      </c>
      <c r="C33" s="11" t="s">
        <v>355</v>
      </c>
      <c r="D33" s="64">
        <v>1</v>
      </c>
      <c r="E33" s="65"/>
      <c r="F33" s="52">
        <f t="shared" ref="F33" si="4">D33*E33</f>
        <v>0</v>
      </c>
    </row>
    <row r="34" spans="1:6" s="15" customFormat="1" ht="14.4">
      <c r="A34" s="51" t="str">
        <f>IF(ISTEXT($C34),COUNTA($C$8:$C34),"")</f>
        <v/>
      </c>
      <c r="B34" s="18" t="s">
        <v>353</v>
      </c>
      <c r="C34" s="17"/>
      <c r="D34" s="17"/>
      <c r="E34" s="19"/>
      <c r="F34" s="58">
        <f>SUM(F10:F33)</f>
        <v>0</v>
      </c>
    </row>
    <row r="35" spans="1:6" s="13" customFormat="1" ht="14.4" thickBot="1">
      <c r="A35" s="51" t="str">
        <f>IF(ISTEXT($C35),COUNTA($C$8:$C35),"")</f>
        <v/>
      </c>
      <c r="B35" s="12"/>
      <c r="C35" s="11"/>
      <c r="D35" s="11"/>
      <c r="E35" s="12"/>
      <c r="F35" s="12"/>
    </row>
    <row r="36" spans="1:6" s="10" customFormat="1" ht="16.2" customHeight="1" thickBot="1">
      <c r="A36" s="47"/>
      <c r="B36" s="47" t="s">
        <v>200</v>
      </c>
      <c r="C36" s="48"/>
      <c r="D36" s="48"/>
      <c r="E36" s="48"/>
      <c r="F36" s="49"/>
    </row>
    <row r="37" spans="1:6" s="15" customFormat="1" ht="27.75" customHeight="1">
      <c r="A37" s="158" t="s">
        <v>1</v>
      </c>
      <c r="B37" s="159"/>
      <c r="C37" s="159"/>
      <c r="D37" s="159"/>
      <c r="E37" s="159"/>
      <c r="F37" s="160"/>
    </row>
    <row r="38" spans="1:6" s="15" customFormat="1" ht="14.4">
      <c r="A38" s="17"/>
      <c r="B38" s="21"/>
      <c r="C38" s="17"/>
      <c r="D38" s="17"/>
      <c r="E38" s="17"/>
      <c r="F38" s="22"/>
    </row>
    <row r="39" spans="1:6" s="15" customFormat="1" ht="14.25" customHeight="1">
      <c r="A39" s="51" t="str">
        <f>IF(ISTEXT($C39),COUNTA($C$7:$C39),"")</f>
        <v/>
      </c>
      <c r="B39" s="45" t="s">
        <v>2</v>
      </c>
      <c r="C39" s="45"/>
      <c r="D39" s="45"/>
      <c r="E39" s="45"/>
      <c r="F39" s="46"/>
    </row>
    <row r="40" spans="1:6" s="13" customFormat="1">
      <c r="A40" s="51">
        <f>IF(ISTEXT($C40),COUNTA($C$7:$C40),"")</f>
        <v>18</v>
      </c>
      <c r="B40" s="12" t="s">
        <v>322</v>
      </c>
      <c r="C40" s="11" t="s">
        <v>3</v>
      </c>
      <c r="D40" s="64">
        <v>1</v>
      </c>
      <c r="E40" s="65"/>
      <c r="F40" s="52">
        <f t="shared" ref="F40:F44" si="5">D40*E40</f>
        <v>0</v>
      </c>
    </row>
    <row r="41" spans="1:6" s="13" customFormat="1" ht="41.4">
      <c r="A41" s="51">
        <f>IF(ISTEXT($C41),COUNTA($C$7:$C41),"")</f>
        <v>19</v>
      </c>
      <c r="B41" s="12" t="s">
        <v>222</v>
      </c>
      <c r="C41" s="11" t="s">
        <v>3</v>
      </c>
      <c r="D41" s="64">
        <v>1</v>
      </c>
      <c r="E41" s="65"/>
      <c r="F41" s="52">
        <f t="shared" si="5"/>
        <v>0</v>
      </c>
    </row>
    <row r="42" spans="1:6" s="13" customFormat="1" ht="27.6">
      <c r="A42" s="51">
        <f>IF(ISTEXT($C42),COUNTA($C$7:$C42),"")</f>
        <v>20</v>
      </c>
      <c r="B42" s="12" t="s">
        <v>442</v>
      </c>
      <c r="C42" s="11" t="s">
        <v>4</v>
      </c>
      <c r="D42" s="64">
        <v>1</v>
      </c>
      <c r="E42" s="65"/>
      <c r="F42" s="52">
        <f t="shared" si="5"/>
        <v>0</v>
      </c>
    </row>
    <row r="43" spans="1:6" s="13" customFormat="1" ht="27.6">
      <c r="A43" s="51">
        <f>IF(ISTEXT($C43),COUNTA($C$7:$C43),"")</f>
        <v>21</v>
      </c>
      <c r="B43" s="12" t="s">
        <v>443</v>
      </c>
      <c r="C43" s="11" t="s">
        <v>4</v>
      </c>
      <c r="D43" s="64">
        <v>1</v>
      </c>
      <c r="E43" s="65"/>
      <c r="F43" s="52">
        <f t="shared" si="5"/>
        <v>0</v>
      </c>
    </row>
    <row r="44" spans="1:6" s="13" customFormat="1" ht="27.6">
      <c r="A44" s="51">
        <f>IF(ISTEXT($C44),COUNTA($C$7:$C44),"")</f>
        <v>22</v>
      </c>
      <c r="B44" s="12" t="s">
        <v>444</v>
      </c>
      <c r="C44" s="11" t="s">
        <v>4</v>
      </c>
      <c r="D44" s="64">
        <v>1</v>
      </c>
      <c r="E44" s="65"/>
      <c r="F44" s="52">
        <f t="shared" si="5"/>
        <v>0</v>
      </c>
    </row>
    <row r="45" spans="1:6" s="13" customFormat="1">
      <c r="A45" s="51" t="str">
        <f>IF(ISTEXT($C45),COUNTA($C$7:$C45),"")</f>
        <v/>
      </c>
      <c r="B45" s="12"/>
      <c r="C45" s="11"/>
      <c r="D45" s="11"/>
      <c r="E45" s="11"/>
      <c r="F45" s="23"/>
    </row>
    <row r="46" spans="1:6" s="15" customFormat="1" ht="14.25" customHeight="1">
      <c r="A46" s="51" t="str">
        <f>IF(ISTEXT($C46),COUNTA($C$7:$C46),"")</f>
        <v/>
      </c>
      <c r="B46" s="45" t="s">
        <v>445</v>
      </c>
      <c r="C46" s="45"/>
      <c r="D46" s="45"/>
      <c r="E46" s="45"/>
      <c r="F46" s="46"/>
    </row>
    <row r="47" spans="1:6" s="13" customFormat="1">
      <c r="A47" s="51">
        <f>IF(ISTEXT($C47),COUNTA($C$7:$C47),"")</f>
        <v>23</v>
      </c>
      <c r="B47" s="12" t="s">
        <v>5</v>
      </c>
      <c r="C47" s="11" t="s">
        <v>6</v>
      </c>
      <c r="D47" s="64">
        <v>1</v>
      </c>
      <c r="E47" s="65"/>
      <c r="F47" s="52">
        <f t="shared" ref="F47:F51" si="6">D47*E47</f>
        <v>0</v>
      </c>
    </row>
    <row r="48" spans="1:6" s="13" customFormat="1">
      <c r="A48" s="51">
        <f>IF(ISTEXT($C48),COUNTA($C$7:$C48),"")</f>
        <v>24</v>
      </c>
      <c r="B48" s="12" t="s">
        <v>7</v>
      </c>
      <c r="C48" s="11" t="s">
        <v>6</v>
      </c>
      <c r="D48" s="64">
        <v>1</v>
      </c>
      <c r="E48" s="65"/>
      <c r="F48" s="52">
        <f t="shared" si="6"/>
        <v>0</v>
      </c>
    </row>
    <row r="49" spans="1:6" s="13" customFormat="1">
      <c r="A49" s="51">
        <f>IF(ISTEXT($C49),COUNTA($C$7:$C49),"")</f>
        <v>25</v>
      </c>
      <c r="B49" s="12" t="s">
        <v>8</v>
      </c>
      <c r="C49" s="11" t="s">
        <v>6</v>
      </c>
      <c r="D49" s="64">
        <v>1</v>
      </c>
      <c r="E49" s="65"/>
      <c r="F49" s="52">
        <f t="shared" si="6"/>
        <v>0</v>
      </c>
    </row>
    <row r="50" spans="1:6" s="13" customFormat="1">
      <c r="A50" s="51">
        <f>IF(ISTEXT($C50),COUNTA($C$7:$C50),"")</f>
        <v>26</v>
      </c>
      <c r="B50" s="12" t="s">
        <v>9</v>
      </c>
      <c r="C50" s="11" t="s">
        <v>6</v>
      </c>
      <c r="D50" s="64">
        <v>1</v>
      </c>
      <c r="E50" s="65"/>
      <c r="F50" s="52">
        <f t="shared" si="6"/>
        <v>0</v>
      </c>
    </row>
    <row r="51" spans="1:6" s="13" customFormat="1">
      <c r="A51" s="51">
        <f>IF(ISTEXT($C51),COUNTA($C$7:$C51),"")</f>
        <v>27</v>
      </c>
      <c r="B51" s="12" t="s">
        <v>10</v>
      </c>
      <c r="C51" s="11" t="s">
        <v>6</v>
      </c>
      <c r="D51" s="64">
        <v>1</v>
      </c>
      <c r="E51" s="65"/>
      <c r="F51" s="52">
        <f t="shared" si="6"/>
        <v>0</v>
      </c>
    </row>
    <row r="52" spans="1:6" s="13" customFormat="1">
      <c r="A52" s="51" t="str">
        <f>IF(ISTEXT($C52),COUNTA($C$7:$C52),"")</f>
        <v/>
      </c>
      <c r="B52" s="12"/>
      <c r="C52" s="11"/>
      <c r="D52" s="11"/>
      <c r="E52" s="11"/>
      <c r="F52" s="23"/>
    </row>
    <row r="53" spans="1:6" s="15" customFormat="1" ht="14.25" customHeight="1">
      <c r="A53" s="51" t="str">
        <f>IF(ISTEXT($C53),COUNTA($C$7:$C53),"")</f>
        <v/>
      </c>
      <c r="B53" s="45" t="s">
        <v>440</v>
      </c>
      <c r="C53" s="45"/>
      <c r="D53" s="45"/>
      <c r="E53" s="45"/>
      <c r="F53" s="46"/>
    </row>
    <row r="54" spans="1:6" s="13" customFormat="1">
      <c r="A54" s="51">
        <f>IF(ISTEXT($C54),COUNTA($C$7:$C54),"")</f>
        <v>28</v>
      </c>
      <c r="B54" s="12" t="s">
        <v>11</v>
      </c>
      <c r="C54" s="11" t="s">
        <v>6</v>
      </c>
      <c r="D54" s="64">
        <v>1</v>
      </c>
      <c r="E54" s="65"/>
      <c r="F54" s="52">
        <f t="shared" ref="F54:F58" si="7">D54*E54</f>
        <v>0</v>
      </c>
    </row>
    <row r="55" spans="1:6" s="13" customFormat="1">
      <c r="A55" s="51">
        <f>IF(ISTEXT($C55),COUNTA($C$7:$C55),"")</f>
        <v>29</v>
      </c>
      <c r="B55" s="12" t="s">
        <v>12</v>
      </c>
      <c r="C55" s="11" t="s">
        <v>6</v>
      </c>
      <c r="D55" s="64">
        <v>1</v>
      </c>
      <c r="E55" s="65"/>
      <c r="F55" s="52">
        <f t="shared" si="7"/>
        <v>0</v>
      </c>
    </row>
    <row r="56" spans="1:6" s="13" customFormat="1">
      <c r="A56" s="51">
        <f>IF(ISTEXT($C56),COUNTA($C$7:$C56),"")</f>
        <v>30</v>
      </c>
      <c r="B56" s="12" t="s">
        <v>13</v>
      </c>
      <c r="C56" s="11" t="s">
        <v>6</v>
      </c>
      <c r="D56" s="64">
        <v>1</v>
      </c>
      <c r="E56" s="65"/>
      <c r="F56" s="52">
        <f t="shared" si="7"/>
        <v>0</v>
      </c>
    </row>
    <row r="57" spans="1:6" s="13" customFormat="1">
      <c r="A57" s="51">
        <f>IF(ISTEXT($C57),COUNTA($C$7:$C57),"")</f>
        <v>31</v>
      </c>
      <c r="B57" s="12" t="s">
        <v>14</v>
      </c>
      <c r="C57" s="11" t="s">
        <v>6</v>
      </c>
      <c r="D57" s="64">
        <v>1</v>
      </c>
      <c r="E57" s="65"/>
      <c r="F57" s="52">
        <f t="shared" si="7"/>
        <v>0</v>
      </c>
    </row>
    <row r="58" spans="1:6" s="13" customFormat="1">
      <c r="A58" s="51">
        <f>IF(ISTEXT($C58),COUNTA($C$7:$C58),"")</f>
        <v>32</v>
      </c>
      <c r="B58" s="12" t="s">
        <v>15</v>
      </c>
      <c r="C58" s="11" t="s">
        <v>6</v>
      </c>
      <c r="D58" s="64">
        <v>1</v>
      </c>
      <c r="E58" s="65"/>
      <c r="F58" s="52">
        <f t="shared" si="7"/>
        <v>0</v>
      </c>
    </row>
    <row r="59" spans="1:6" s="13" customFormat="1">
      <c r="A59" s="51" t="str">
        <f>IF(ISTEXT($C59),COUNTA($C$7:$C59),"")</f>
        <v/>
      </c>
      <c r="B59" s="12"/>
      <c r="C59" s="11"/>
      <c r="D59" s="11"/>
      <c r="E59" s="11"/>
      <c r="F59" s="23"/>
    </row>
    <row r="60" spans="1:6" s="15" customFormat="1" ht="14.25" customHeight="1">
      <c r="A60" s="51" t="str">
        <f>IF(ISTEXT($C60),COUNTA($C$7:$C60),"")</f>
        <v/>
      </c>
      <c r="B60" s="45" t="s">
        <v>16</v>
      </c>
      <c r="C60" s="45"/>
      <c r="D60" s="45"/>
      <c r="E60" s="45"/>
      <c r="F60" s="46"/>
    </row>
    <row r="61" spans="1:6" s="13" customFormat="1">
      <c r="A61" s="51">
        <f>IF(ISTEXT($C61),COUNTA($C$7:$C61),"")</f>
        <v>33</v>
      </c>
      <c r="B61" s="12" t="s">
        <v>17</v>
      </c>
      <c r="C61" s="11" t="s">
        <v>4</v>
      </c>
      <c r="D61" s="64">
        <v>1</v>
      </c>
      <c r="E61" s="65"/>
      <c r="F61" s="52">
        <f t="shared" ref="F61:F62" si="8">D61*E61</f>
        <v>0</v>
      </c>
    </row>
    <row r="62" spans="1:6" s="13" customFormat="1">
      <c r="A62" s="51">
        <f>IF(ISTEXT($C62),COUNTA($C$7:$C62),"")</f>
        <v>34</v>
      </c>
      <c r="B62" s="12" t="s">
        <v>18</v>
      </c>
      <c r="C62" s="11" t="s">
        <v>4</v>
      </c>
      <c r="D62" s="64">
        <v>1</v>
      </c>
      <c r="E62" s="65"/>
      <c r="F62" s="52">
        <f t="shared" si="8"/>
        <v>0</v>
      </c>
    </row>
    <row r="63" spans="1:6" s="13" customFormat="1">
      <c r="A63" s="51" t="str">
        <f>IF(ISTEXT($C63),COUNTA($C$7:$C63),"")</f>
        <v/>
      </c>
      <c r="B63" s="12"/>
      <c r="C63" s="11"/>
      <c r="D63" s="11"/>
      <c r="E63" s="11"/>
      <c r="F63" s="23"/>
    </row>
    <row r="64" spans="1:6" s="15" customFormat="1" ht="14.25" customHeight="1">
      <c r="A64" s="51" t="str">
        <f>IF(ISTEXT($C64),COUNTA($C$7:$C64),"")</f>
        <v/>
      </c>
      <c r="B64" s="124" t="s">
        <v>485</v>
      </c>
      <c r="C64" s="45"/>
      <c r="D64" s="45"/>
      <c r="E64" s="45"/>
      <c r="F64" s="46"/>
    </row>
    <row r="65" spans="1:6" s="13" customFormat="1">
      <c r="A65" s="51">
        <f>IF(ISTEXT($C65),COUNTA($C$7:$C65),"")</f>
        <v>35</v>
      </c>
      <c r="B65" s="12" t="s">
        <v>20</v>
      </c>
      <c r="C65" s="11" t="s">
        <v>4</v>
      </c>
      <c r="D65" s="64">
        <v>1</v>
      </c>
      <c r="E65" s="65"/>
      <c r="F65" s="52">
        <f t="shared" ref="F65:F69" si="9">D65*E65</f>
        <v>0</v>
      </c>
    </row>
    <row r="66" spans="1:6" s="13" customFormat="1">
      <c r="A66" s="51">
        <f>IF(ISTEXT($C66),COUNTA($C$7:$C66),"")</f>
        <v>36</v>
      </c>
      <c r="B66" s="12" t="s">
        <v>223</v>
      </c>
      <c r="C66" s="11" t="s">
        <v>4</v>
      </c>
      <c r="D66" s="64">
        <v>1</v>
      </c>
      <c r="E66" s="65"/>
      <c r="F66" s="52">
        <f t="shared" si="9"/>
        <v>0</v>
      </c>
    </row>
    <row r="67" spans="1:6" s="13" customFormat="1">
      <c r="A67" s="51">
        <f>IF(ISTEXT($C67),COUNTA($C$7:$C67),"")</f>
        <v>37</v>
      </c>
      <c r="B67" s="12" t="s">
        <v>224</v>
      </c>
      <c r="C67" s="11" t="s">
        <v>4</v>
      </c>
      <c r="D67" s="64">
        <v>1</v>
      </c>
      <c r="E67" s="65"/>
      <c r="F67" s="52">
        <f t="shared" si="9"/>
        <v>0</v>
      </c>
    </row>
    <row r="68" spans="1:6" s="13" customFormat="1">
      <c r="A68" s="51">
        <f>IF(ISTEXT($C68),COUNTA($C$7:$C68),"")</f>
        <v>38</v>
      </c>
      <c r="B68" s="12" t="s">
        <v>225</v>
      </c>
      <c r="C68" s="11" t="s">
        <v>4</v>
      </c>
      <c r="D68" s="64">
        <v>1</v>
      </c>
      <c r="E68" s="65"/>
      <c r="F68" s="52">
        <f t="shared" si="9"/>
        <v>0</v>
      </c>
    </row>
    <row r="69" spans="1:6" s="13" customFormat="1">
      <c r="A69" s="51">
        <f>IF(ISTEXT($C69),COUNTA($C$7:$C69),"")</f>
        <v>39</v>
      </c>
      <c r="B69" s="12" t="s">
        <v>226</v>
      </c>
      <c r="C69" s="11" t="s">
        <v>4</v>
      </c>
      <c r="D69" s="64">
        <v>1</v>
      </c>
      <c r="E69" s="65"/>
      <c r="F69" s="52">
        <f t="shared" si="9"/>
        <v>0</v>
      </c>
    </row>
    <row r="70" spans="1:6" s="13" customFormat="1">
      <c r="A70" s="51" t="str">
        <f>IF(ISTEXT($C70),COUNTA($C$7:$C70),"")</f>
        <v/>
      </c>
      <c r="B70" s="12"/>
      <c r="C70" s="11"/>
      <c r="D70" s="11"/>
      <c r="E70" s="11"/>
      <c r="F70" s="23"/>
    </row>
    <row r="71" spans="1:6" s="15" customFormat="1" ht="14.25" customHeight="1">
      <c r="A71" s="51" t="str">
        <f>IF(ISTEXT($C71),COUNTA($C$7:$C71),"")</f>
        <v/>
      </c>
      <c r="B71" s="45" t="s">
        <v>21</v>
      </c>
      <c r="C71" s="45"/>
      <c r="D71" s="45"/>
      <c r="E71" s="45"/>
      <c r="F71" s="46"/>
    </row>
    <row r="72" spans="1:6" s="13" customFormat="1">
      <c r="A72" s="51">
        <f>IF(ISTEXT($C72),COUNTA($C$7:$C72),"")</f>
        <v>40</v>
      </c>
      <c r="B72" s="12" t="s">
        <v>22</v>
      </c>
      <c r="C72" s="11" t="s">
        <v>351</v>
      </c>
      <c r="D72" s="122">
        <v>0</v>
      </c>
      <c r="E72" s="123">
        <v>0</v>
      </c>
      <c r="F72" s="123">
        <v>0</v>
      </c>
    </row>
    <row r="73" spans="1:6" s="13" customFormat="1">
      <c r="A73" s="51">
        <f>IF(ISTEXT($C73),COUNTA($C$7:$C73),"")</f>
        <v>41</v>
      </c>
      <c r="B73" s="12" t="s">
        <v>23</v>
      </c>
      <c r="C73" s="11" t="s">
        <v>6</v>
      </c>
      <c r="D73" s="64">
        <v>1</v>
      </c>
      <c r="E73" s="65"/>
      <c r="F73" s="52">
        <f t="shared" ref="F73:F82" si="10">D73*E73</f>
        <v>0</v>
      </c>
    </row>
    <row r="74" spans="1:6" s="13" customFormat="1">
      <c r="A74" s="51">
        <f>IF(ISTEXT($C74),COUNTA($C$7:$C74),"")</f>
        <v>42</v>
      </c>
      <c r="B74" s="12" t="s">
        <v>24</v>
      </c>
      <c r="C74" s="11" t="s">
        <v>6</v>
      </c>
      <c r="D74" s="64">
        <v>1</v>
      </c>
      <c r="E74" s="65"/>
      <c r="F74" s="52">
        <f t="shared" si="10"/>
        <v>0</v>
      </c>
    </row>
    <row r="75" spans="1:6" s="13" customFormat="1">
      <c r="A75" s="51">
        <f>IF(ISTEXT($C75),COUNTA($C$7:$C75),"")</f>
        <v>43</v>
      </c>
      <c r="B75" s="12" t="s">
        <v>25</v>
      </c>
      <c r="C75" s="11" t="s">
        <v>6</v>
      </c>
      <c r="D75" s="64">
        <v>1</v>
      </c>
      <c r="E75" s="65"/>
      <c r="F75" s="52">
        <f t="shared" si="10"/>
        <v>0</v>
      </c>
    </row>
    <row r="76" spans="1:6" s="13" customFormat="1">
      <c r="A76" s="51">
        <f>IF(ISTEXT($C76),COUNTA($C$7:$C76),"")</f>
        <v>44</v>
      </c>
      <c r="B76" s="12" t="s">
        <v>227</v>
      </c>
      <c r="C76" s="11" t="s">
        <v>6</v>
      </c>
      <c r="D76" s="64">
        <v>1</v>
      </c>
      <c r="E76" s="65"/>
      <c r="F76" s="52">
        <f t="shared" si="10"/>
        <v>0</v>
      </c>
    </row>
    <row r="77" spans="1:6" s="13" customFormat="1">
      <c r="A77" s="51">
        <f>IF(ISTEXT($C77),COUNTA($C$7:$C77),"")</f>
        <v>45</v>
      </c>
      <c r="B77" s="12" t="s">
        <v>228</v>
      </c>
      <c r="C77" s="11" t="s">
        <v>6</v>
      </c>
      <c r="D77" s="64">
        <v>1</v>
      </c>
      <c r="E77" s="65"/>
      <c r="F77" s="52">
        <f t="shared" si="10"/>
        <v>0</v>
      </c>
    </row>
    <row r="78" spans="1:6" s="13" customFormat="1">
      <c r="A78" s="51">
        <f>IF(ISTEXT($C78),COUNTA($C$7:$C78),"")</f>
        <v>46</v>
      </c>
      <c r="B78" s="12" t="s">
        <v>26</v>
      </c>
      <c r="C78" s="11" t="s">
        <v>27</v>
      </c>
      <c r="D78" s="64">
        <v>1</v>
      </c>
      <c r="E78" s="65"/>
      <c r="F78" s="52">
        <f t="shared" si="10"/>
        <v>0</v>
      </c>
    </row>
    <row r="79" spans="1:6" s="13" customFormat="1">
      <c r="A79" s="51">
        <f>IF(ISTEXT($C79),COUNTA($C$7:$C79),"")</f>
        <v>47</v>
      </c>
      <c r="B79" s="12" t="s">
        <v>28</v>
      </c>
      <c r="C79" s="11" t="s">
        <v>4</v>
      </c>
      <c r="D79" s="64">
        <v>1</v>
      </c>
      <c r="E79" s="65"/>
      <c r="F79" s="52">
        <f t="shared" si="10"/>
        <v>0</v>
      </c>
    </row>
    <row r="80" spans="1:6" s="13" customFormat="1">
      <c r="A80" s="51">
        <f>IF(ISTEXT($C80),COUNTA($C$7:$C80),"")</f>
        <v>48</v>
      </c>
      <c r="B80" s="12" t="s">
        <v>29</v>
      </c>
      <c r="C80" s="11" t="s">
        <v>4</v>
      </c>
      <c r="D80" s="64">
        <v>1</v>
      </c>
      <c r="E80" s="65"/>
      <c r="F80" s="52">
        <f t="shared" si="10"/>
        <v>0</v>
      </c>
    </row>
    <row r="81" spans="1:6" s="13" customFormat="1">
      <c r="A81" s="51">
        <f>IF(ISTEXT($C81),COUNTA($C$7:$C81),"")</f>
        <v>49</v>
      </c>
      <c r="B81" s="12" t="s">
        <v>30</v>
      </c>
      <c r="C81" s="11" t="s">
        <v>6</v>
      </c>
      <c r="D81" s="64">
        <v>1</v>
      </c>
      <c r="E81" s="65"/>
      <c r="F81" s="52">
        <f t="shared" si="10"/>
        <v>0</v>
      </c>
    </row>
    <row r="82" spans="1:6" s="13" customFormat="1">
      <c r="A82" s="51">
        <f>IF(ISTEXT($C82),COUNTA($C$7:$C82),"")</f>
        <v>50</v>
      </c>
      <c r="B82" s="12" t="s">
        <v>31</v>
      </c>
      <c r="C82" s="11" t="s">
        <v>4</v>
      </c>
      <c r="D82" s="64">
        <v>1</v>
      </c>
      <c r="E82" s="65"/>
      <c r="F82" s="52">
        <f t="shared" si="10"/>
        <v>0</v>
      </c>
    </row>
    <row r="83" spans="1:6" s="13" customFormat="1">
      <c r="A83" s="51" t="str">
        <f>IF(ISTEXT($C83),COUNTA($C$7:$C83),"")</f>
        <v/>
      </c>
      <c r="B83" s="12"/>
      <c r="C83" s="11"/>
      <c r="D83" s="11"/>
      <c r="E83" s="11"/>
      <c r="F83" s="23"/>
    </row>
    <row r="84" spans="1:6" s="15" customFormat="1" ht="14.25" customHeight="1">
      <c r="A84" s="51" t="str">
        <f>IF(ISTEXT($C84),COUNTA($C$7:$C84),"")</f>
        <v/>
      </c>
      <c r="B84" s="45" t="s">
        <v>233</v>
      </c>
      <c r="C84" s="45"/>
      <c r="D84" s="45"/>
      <c r="E84" s="45"/>
      <c r="F84" s="46"/>
    </row>
    <row r="85" spans="1:6" s="13" customFormat="1">
      <c r="A85" s="51">
        <f>IF(ISTEXT($C85),COUNTA($C$7:$C85),"")</f>
        <v>51</v>
      </c>
      <c r="B85" s="12" t="s">
        <v>230</v>
      </c>
      <c r="C85" s="11" t="s">
        <v>231</v>
      </c>
      <c r="D85" s="64">
        <v>1</v>
      </c>
      <c r="E85" s="65"/>
      <c r="F85" s="52">
        <f t="shared" ref="F85" si="11">D85*E85</f>
        <v>0</v>
      </c>
    </row>
    <row r="86" spans="1:6" s="13" customFormat="1" ht="27.6">
      <c r="A86" s="51">
        <f>IF(ISTEXT($C86),COUNTA($C$7:$C86),"")</f>
        <v>52</v>
      </c>
      <c r="B86" s="12" t="s">
        <v>32</v>
      </c>
      <c r="C86" s="11" t="s">
        <v>351</v>
      </c>
      <c r="D86" s="122">
        <v>0</v>
      </c>
      <c r="E86" s="123">
        <v>0</v>
      </c>
      <c r="F86" s="123">
        <v>0</v>
      </c>
    </row>
    <row r="87" spans="1:6" s="13" customFormat="1">
      <c r="A87" s="51">
        <f>IF(ISTEXT($C87),COUNTA($C$7:$C87),"")</f>
        <v>53</v>
      </c>
      <c r="B87" s="12" t="s">
        <v>33</v>
      </c>
      <c r="C87" s="11" t="s">
        <v>4</v>
      </c>
      <c r="D87" s="64">
        <v>1</v>
      </c>
      <c r="E87" s="65"/>
      <c r="F87" s="52">
        <f t="shared" ref="F87:F89" si="12">D87*E87</f>
        <v>0</v>
      </c>
    </row>
    <row r="88" spans="1:6" s="13" customFormat="1">
      <c r="A88" s="51">
        <f>IF(ISTEXT($C88),COUNTA($C$7:$C88),"")</f>
        <v>54</v>
      </c>
      <c r="B88" s="12" t="s">
        <v>229</v>
      </c>
      <c r="C88" s="11" t="s">
        <v>4</v>
      </c>
      <c r="D88" s="64">
        <v>1</v>
      </c>
      <c r="E88" s="65"/>
      <c r="F88" s="52">
        <f t="shared" si="12"/>
        <v>0</v>
      </c>
    </row>
    <row r="89" spans="1:6" s="13" customFormat="1">
      <c r="A89" s="51">
        <f>IF(ISTEXT($C89),COUNTA($C$7:$C89),"")</f>
        <v>55</v>
      </c>
      <c r="B89" s="12" t="s">
        <v>232</v>
      </c>
      <c r="C89" s="11" t="s">
        <v>4</v>
      </c>
      <c r="D89" s="64">
        <v>1</v>
      </c>
      <c r="E89" s="65"/>
      <c r="F89" s="52">
        <f t="shared" si="12"/>
        <v>0</v>
      </c>
    </row>
    <row r="90" spans="1:6" ht="14.4" thickBot="1">
      <c r="A90" s="51" t="str">
        <f>IF(ISTEXT($C90),COUNTA($C$7:$C90),"")</f>
        <v/>
      </c>
      <c r="B90" s="89"/>
      <c r="C90" s="89"/>
      <c r="D90" s="89"/>
      <c r="E90" s="89"/>
      <c r="F90" s="89"/>
    </row>
    <row r="91" spans="1:6" s="10" customFormat="1" ht="16.2" customHeight="1" thickBot="1">
      <c r="A91" s="51" t="str">
        <f>IF(ISTEXT($C91),COUNTA($C$7:$C91),"")</f>
        <v/>
      </c>
      <c r="B91" s="47" t="s">
        <v>446</v>
      </c>
      <c r="C91" s="48"/>
      <c r="D91" s="48"/>
      <c r="E91" s="48"/>
      <c r="F91" s="49"/>
    </row>
    <row r="92" spans="1:6" s="15" customFormat="1" ht="14.4">
      <c r="A92" s="51" t="str">
        <f>IF(ISTEXT($C92),COUNTA($C$7:$C92),"")</f>
        <v/>
      </c>
      <c r="B92" s="144" t="s">
        <v>43</v>
      </c>
      <c r="C92" s="144"/>
      <c r="D92" s="144"/>
      <c r="E92" s="144"/>
      <c r="F92" s="145"/>
    </row>
    <row r="93" spans="1:6" s="13" customFormat="1" ht="27.6">
      <c r="A93" s="51" t="str">
        <f>IF(ISTEXT($C93),COUNTA($C$7:$C93),"")</f>
        <v/>
      </c>
      <c r="B93" s="12" t="s">
        <v>44</v>
      </c>
      <c r="C93" s="11"/>
      <c r="D93" s="11"/>
      <c r="E93" s="12"/>
      <c r="F93" s="12"/>
    </row>
    <row r="94" spans="1:6" s="13" customFormat="1">
      <c r="A94" s="51">
        <f>IF(ISTEXT($C94),COUNTA($C$7:$C94),"")</f>
        <v>56</v>
      </c>
      <c r="B94" s="25" t="s">
        <v>241</v>
      </c>
      <c r="C94" s="11" t="s">
        <v>351</v>
      </c>
      <c r="D94" s="122">
        <v>0</v>
      </c>
      <c r="E94" s="123">
        <v>0</v>
      </c>
      <c r="F94" s="123">
        <v>0</v>
      </c>
    </row>
    <row r="95" spans="1:6" s="13" customFormat="1">
      <c r="A95" s="51">
        <f>IF(ISTEXT($C95),COUNTA($C$7:$C95),"")</f>
        <v>57</v>
      </c>
      <c r="B95" s="12" t="s">
        <v>234</v>
      </c>
      <c r="C95" s="11" t="s">
        <v>6</v>
      </c>
      <c r="D95" s="64">
        <v>1</v>
      </c>
      <c r="E95" s="65"/>
      <c r="F95" s="52">
        <f t="shared" ref="F95:F101" si="13">D95*E95</f>
        <v>0</v>
      </c>
    </row>
    <row r="96" spans="1:6" s="13" customFormat="1">
      <c r="A96" s="51">
        <f>IF(ISTEXT($C96),COUNTA($C$7:$C96),"")</f>
        <v>58</v>
      </c>
      <c r="B96" s="12" t="s">
        <v>235</v>
      </c>
      <c r="C96" s="11" t="s">
        <v>6</v>
      </c>
      <c r="D96" s="64">
        <v>1</v>
      </c>
      <c r="E96" s="65"/>
      <c r="F96" s="52">
        <f t="shared" si="13"/>
        <v>0</v>
      </c>
    </row>
    <row r="97" spans="1:6" s="13" customFormat="1">
      <c r="A97" s="51">
        <f>IF(ISTEXT($C97),COUNTA($C$7:$C97),"")</f>
        <v>59</v>
      </c>
      <c r="B97" s="12" t="s">
        <v>236</v>
      </c>
      <c r="C97" s="11" t="s">
        <v>6</v>
      </c>
      <c r="D97" s="64">
        <v>1</v>
      </c>
      <c r="E97" s="65"/>
      <c r="F97" s="52">
        <f t="shared" si="13"/>
        <v>0</v>
      </c>
    </row>
    <row r="98" spans="1:6" s="13" customFormat="1">
      <c r="A98" s="51">
        <f>IF(ISTEXT($C98),COUNTA($C$7:$C98),"")</f>
        <v>60</v>
      </c>
      <c r="B98" s="12" t="s">
        <v>237</v>
      </c>
      <c r="C98" s="11" t="s">
        <v>6</v>
      </c>
      <c r="D98" s="64">
        <v>1</v>
      </c>
      <c r="E98" s="65"/>
      <c r="F98" s="52">
        <f t="shared" si="13"/>
        <v>0</v>
      </c>
    </row>
    <row r="99" spans="1:6" s="13" customFormat="1">
      <c r="A99" s="51">
        <f>IF(ISTEXT($C99),COUNTA($C$7:$C99),"")</f>
        <v>61</v>
      </c>
      <c r="B99" s="12" t="s">
        <v>238</v>
      </c>
      <c r="C99" s="11" t="s">
        <v>6</v>
      </c>
      <c r="D99" s="64">
        <v>1</v>
      </c>
      <c r="E99" s="65"/>
      <c r="F99" s="52">
        <f t="shared" si="13"/>
        <v>0</v>
      </c>
    </row>
    <row r="100" spans="1:6" s="13" customFormat="1">
      <c r="A100" s="51">
        <f>IF(ISTEXT($C100),COUNTA($C$7:$C100),"")</f>
        <v>62</v>
      </c>
      <c r="B100" s="12" t="s">
        <v>239</v>
      </c>
      <c r="C100" s="11" t="s">
        <v>6</v>
      </c>
      <c r="D100" s="64">
        <v>1</v>
      </c>
      <c r="E100" s="65"/>
      <c r="F100" s="52">
        <f t="shared" si="13"/>
        <v>0</v>
      </c>
    </row>
    <row r="101" spans="1:6" s="13" customFormat="1">
      <c r="A101" s="51">
        <f>IF(ISTEXT($C101),COUNTA($C$7:$C101),"")</f>
        <v>63</v>
      </c>
      <c r="B101" s="12" t="s">
        <v>240</v>
      </c>
      <c r="C101" s="11" t="s">
        <v>6</v>
      </c>
      <c r="D101" s="64">
        <v>1</v>
      </c>
      <c r="E101" s="65"/>
      <c r="F101" s="52">
        <f t="shared" si="13"/>
        <v>0</v>
      </c>
    </row>
    <row r="102" spans="1:6" s="13" customFormat="1">
      <c r="A102" s="51" t="str">
        <f>IF(ISTEXT($C102),COUNTA($C$7:$C102),"")</f>
        <v/>
      </c>
      <c r="B102" s="24"/>
      <c r="C102" s="11"/>
      <c r="D102" s="11"/>
      <c r="E102" s="12"/>
      <c r="F102" s="12"/>
    </row>
    <row r="103" spans="1:6" s="13" customFormat="1" ht="41.4">
      <c r="A103" s="51">
        <f>IF(ISTEXT($C103),COUNTA($C$7:$C103),"")</f>
        <v>64</v>
      </c>
      <c r="B103" s="12" t="s">
        <v>52</v>
      </c>
      <c r="C103" s="11" t="s">
        <v>351</v>
      </c>
      <c r="D103" s="122">
        <v>0</v>
      </c>
      <c r="E103" s="123">
        <v>0</v>
      </c>
      <c r="F103" s="123">
        <v>0</v>
      </c>
    </row>
    <row r="104" spans="1:6" s="13" customFormat="1">
      <c r="A104" s="51">
        <f>IF(ISTEXT($C104),COUNTA($C$7:$C104),"")</f>
        <v>65</v>
      </c>
      <c r="B104" s="12" t="s">
        <v>50</v>
      </c>
      <c r="C104" s="11" t="s">
        <v>4</v>
      </c>
      <c r="D104" s="64">
        <v>1</v>
      </c>
      <c r="E104" s="65"/>
      <c r="F104" s="52">
        <f t="shared" ref="F104:F106" si="14">D104*E104</f>
        <v>0</v>
      </c>
    </row>
    <row r="105" spans="1:6" s="13" customFormat="1">
      <c r="A105" s="51">
        <f>IF(ISTEXT($C105),COUNTA($C$7:$C105),"")</f>
        <v>66</v>
      </c>
      <c r="B105" s="12" t="s">
        <v>447</v>
      </c>
      <c r="C105" s="11" t="s">
        <v>4</v>
      </c>
      <c r="D105" s="64">
        <v>1</v>
      </c>
      <c r="E105" s="65"/>
      <c r="F105" s="52">
        <f t="shared" ref="F105" si="15">D105*E105</f>
        <v>0</v>
      </c>
    </row>
    <row r="106" spans="1:6" s="13" customFormat="1">
      <c r="A106" s="51">
        <f>IF(ISTEXT($C106),COUNTA($C$7:$C106),"")</f>
        <v>67</v>
      </c>
      <c r="B106" s="12" t="s">
        <v>244</v>
      </c>
      <c r="C106" s="11" t="s">
        <v>4</v>
      </c>
      <c r="D106" s="64">
        <v>1</v>
      </c>
      <c r="E106" s="65"/>
      <c r="F106" s="52">
        <f t="shared" si="14"/>
        <v>0</v>
      </c>
    </row>
    <row r="107" spans="1:6" s="13" customFormat="1">
      <c r="A107" s="51" t="str">
        <f>IF(ISTEXT($C107),COUNTA($C$7:$C107),"")</f>
        <v/>
      </c>
      <c r="B107" s="12"/>
      <c r="C107" s="11"/>
      <c r="D107" s="11"/>
      <c r="E107" s="12"/>
      <c r="F107" s="12"/>
    </row>
    <row r="108" spans="1:6" s="13" customFormat="1" ht="27.6">
      <c r="A108" s="51">
        <f>IF(ISTEXT($C108),COUNTA($C$7:$C108),"")</f>
        <v>68</v>
      </c>
      <c r="B108" s="12" t="s">
        <v>354</v>
      </c>
      <c r="C108" s="11" t="s">
        <v>4</v>
      </c>
      <c r="D108" s="64">
        <v>1</v>
      </c>
      <c r="E108" s="65"/>
      <c r="F108" s="52">
        <f t="shared" ref="F108" si="16">D108*E108</f>
        <v>0</v>
      </c>
    </row>
    <row r="109" spans="1:6" s="13" customFormat="1">
      <c r="A109" s="51" t="str">
        <f>IF(ISTEXT($C109),COUNTA($C$7:$C109),"")</f>
        <v/>
      </c>
      <c r="B109" s="12"/>
      <c r="C109" s="11"/>
      <c r="D109" s="11"/>
      <c r="E109" s="12"/>
      <c r="F109" s="12"/>
    </row>
    <row r="110" spans="1:6" s="13" customFormat="1" ht="27.6">
      <c r="A110" s="51">
        <f>IF(ISTEXT($C110),COUNTA($C$7:$C110),"")</f>
        <v>69</v>
      </c>
      <c r="B110" s="12" t="s">
        <v>441</v>
      </c>
      <c r="C110" s="11" t="s">
        <v>6</v>
      </c>
      <c r="D110" s="64">
        <v>1</v>
      </c>
      <c r="E110" s="65"/>
      <c r="F110" s="52">
        <f t="shared" ref="F110" si="17">D110*E110</f>
        <v>0</v>
      </c>
    </row>
    <row r="111" spans="1:6" s="13" customFormat="1">
      <c r="A111" s="51" t="str">
        <f>IF(ISTEXT($C111),COUNTA($C$7:$C111),"")</f>
        <v/>
      </c>
      <c r="B111" s="12"/>
      <c r="C111" s="11"/>
      <c r="D111" s="11"/>
      <c r="E111" s="11"/>
      <c r="F111" s="23"/>
    </row>
    <row r="112" spans="1:6" s="15" customFormat="1" ht="14.4">
      <c r="A112" s="51" t="str">
        <f>IF(ISTEXT($C112),COUNTA($C$7:$C112),"")</f>
        <v/>
      </c>
      <c r="B112" s="144" t="s">
        <v>53</v>
      </c>
      <c r="C112" s="144"/>
      <c r="D112" s="144"/>
      <c r="E112" s="144"/>
      <c r="F112" s="145"/>
    </row>
    <row r="113" spans="1:6" s="30" customFormat="1" ht="27.6">
      <c r="A113" s="51">
        <f>IF(ISTEXT($C113),COUNTA($C$7:$C113),"")</f>
        <v>70</v>
      </c>
      <c r="B113" s="26" t="s">
        <v>245</v>
      </c>
      <c r="C113" s="11" t="s">
        <v>351</v>
      </c>
      <c r="D113" s="122">
        <v>0</v>
      </c>
      <c r="E113" s="123">
        <v>0</v>
      </c>
      <c r="F113" s="123">
        <v>0</v>
      </c>
    </row>
    <row r="114" spans="1:6" s="30" customFormat="1">
      <c r="A114" s="51">
        <f>IF(ISTEXT($C114),COUNTA($C$7:$C114),"")</f>
        <v>71</v>
      </c>
      <c r="B114" s="26" t="s">
        <v>54</v>
      </c>
      <c r="C114" s="27" t="s">
        <v>6</v>
      </c>
      <c r="D114" s="64">
        <v>1</v>
      </c>
      <c r="E114" s="65"/>
      <c r="F114" s="52">
        <f t="shared" ref="F114:F122" si="18">D114*E114</f>
        <v>0</v>
      </c>
    </row>
    <row r="115" spans="1:6" s="30" customFormat="1">
      <c r="A115" s="51">
        <f>IF(ISTEXT($C115),COUNTA($C$7:$C115),"")</f>
        <v>72</v>
      </c>
      <c r="B115" s="26" t="s">
        <v>55</v>
      </c>
      <c r="C115" s="27" t="s">
        <v>6</v>
      </c>
      <c r="D115" s="64">
        <v>1</v>
      </c>
      <c r="E115" s="65"/>
      <c r="F115" s="52">
        <f t="shared" si="18"/>
        <v>0</v>
      </c>
    </row>
    <row r="116" spans="1:6" s="30" customFormat="1">
      <c r="A116" s="51">
        <f>IF(ISTEXT($C116),COUNTA($C$7:$C116),"")</f>
        <v>73</v>
      </c>
      <c r="B116" s="26" t="s">
        <v>45</v>
      </c>
      <c r="C116" s="27" t="s">
        <v>6</v>
      </c>
      <c r="D116" s="64">
        <v>1</v>
      </c>
      <c r="E116" s="65"/>
      <c r="F116" s="52">
        <f t="shared" si="18"/>
        <v>0</v>
      </c>
    </row>
    <row r="117" spans="1:6" s="30" customFormat="1">
      <c r="A117" s="51">
        <f>IF(ISTEXT($C117),COUNTA($C$7:$C117),"")</f>
        <v>74</v>
      </c>
      <c r="B117" s="26" t="s">
        <v>49</v>
      </c>
      <c r="C117" s="27" t="s">
        <v>6</v>
      </c>
      <c r="D117" s="64">
        <v>1</v>
      </c>
      <c r="E117" s="65"/>
      <c r="F117" s="52">
        <f t="shared" si="18"/>
        <v>0</v>
      </c>
    </row>
    <row r="118" spans="1:6" s="30" customFormat="1">
      <c r="A118" s="51">
        <f>IF(ISTEXT($C118),COUNTA($C$7:$C118),"")</f>
        <v>75</v>
      </c>
      <c r="B118" s="26" t="s">
        <v>46</v>
      </c>
      <c r="C118" s="27" t="s">
        <v>6</v>
      </c>
      <c r="D118" s="64">
        <v>1</v>
      </c>
      <c r="E118" s="65"/>
      <c r="F118" s="52">
        <f t="shared" si="18"/>
        <v>0</v>
      </c>
    </row>
    <row r="119" spans="1:6" s="30" customFormat="1">
      <c r="A119" s="51">
        <f>IF(ISTEXT($C119),COUNTA($C$7:$C119),"")</f>
        <v>76</v>
      </c>
      <c r="B119" s="26" t="s">
        <v>47</v>
      </c>
      <c r="C119" s="27" t="s">
        <v>6</v>
      </c>
      <c r="D119" s="64">
        <v>1</v>
      </c>
      <c r="E119" s="65"/>
      <c r="F119" s="52">
        <f t="shared" si="18"/>
        <v>0</v>
      </c>
    </row>
    <row r="120" spans="1:6" s="30" customFormat="1">
      <c r="A120" s="51">
        <f>IF(ISTEXT($C120),COUNTA($C$7:$C120),"")</f>
        <v>77</v>
      </c>
      <c r="B120" s="26" t="s">
        <v>48</v>
      </c>
      <c r="C120" s="27" t="s">
        <v>6</v>
      </c>
      <c r="D120" s="64">
        <v>1</v>
      </c>
      <c r="E120" s="65"/>
      <c r="F120" s="52">
        <f t="shared" si="18"/>
        <v>0</v>
      </c>
    </row>
    <row r="121" spans="1:6" s="30" customFormat="1">
      <c r="A121" s="51">
        <f>IF(ISTEXT($C121),COUNTA($C$7:$C121),"")</f>
        <v>78</v>
      </c>
      <c r="B121" s="26" t="s">
        <v>64</v>
      </c>
      <c r="C121" s="27" t="s">
        <v>6</v>
      </c>
      <c r="D121" s="64">
        <v>1</v>
      </c>
      <c r="E121" s="65"/>
      <c r="F121" s="52">
        <f t="shared" si="18"/>
        <v>0</v>
      </c>
    </row>
    <row r="122" spans="1:6" s="30" customFormat="1">
      <c r="A122" s="51">
        <f>IF(ISTEXT($C122),COUNTA($C$7:$C122),"")</f>
        <v>79</v>
      </c>
      <c r="B122" s="26" t="s">
        <v>246</v>
      </c>
      <c r="C122" s="27" t="s">
        <v>6</v>
      </c>
      <c r="D122" s="64">
        <v>1</v>
      </c>
      <c r="E122" s="65"/>
      <c r="F122" s="52">
        <f t="shared" si="18"/>
        <v>0</v>
      </c>
    </row>
    <row r="123" spans="1:6" s="30" customFormat="1">
      <c r="A123" s="51" t="str">
        <f>IF(ISTEXT($C123),COUNTA($C$7:$C123),"")</f>
        <v/>
      </c>
      <c r="B123" s="26"/>
      <c r="C123" s="27"/>
      <c r="D123" s="11"/>
      <c r="E123" s="28"/>
      <c r="F123" s="29"/>
    </row>
    <row r="124" spans="1:6" s="30" customFormat="1">
      <c r="A124" s="51">
        <f>IF(ISTEXT($C124),COUNTA($C$7:$C124),"")</f>
        <v>80</v>
      </c>
      <c r="B124" s="26" t="s">
        <v>324</v>
      </c>
      <c r="C124" s="27" t="s">
        <v>247</v>
      </c>
      <c r="D124" s="64">
        <v>1</v>
      </c>
      <c r="E124" s="68"/>
      <c r="F124" s="69">
        <f t="shared" ref="F124:F125" si="19">D124*E124</f>
        <v>0</v>
      </c>
    </row>
    <row r="125" spans="1:6" s="30" customFormat="1">
      <c r="A125" s="51">
        <f>IF(ISTEXT($C125),COUNTA($C$7:$C125),"")</f>
        <v>81</v>
      </c>
      <c r="B125" s="26" t="s">
        <v>325</v>
      </c>
      <c r="C125" s="27" t="s">
        <v>247</v>
      </c>
      <c r="D125" s="64">
        <v>1</v>
      </c>
      <c r="E125" s="68"/>
      <c r="F125" s="69">
        <f t="shared" si="19"/>
        <v>0</v>
      </c>
    </row>
    <row r="126" spans="1:6" s="30" customFormat="1">
      <c r="A126" s="51"/>
      <c r="B126" s="26"/>
      <c r="C126" s="27"/>
      <c r="D126" s="11"/>
      <c r="E126" s="28"/>
      <c r="F126" s="29"/>
    </row>
    <row r="127" spans="1:6" s="91" customFormat="1" ht="13.8" customHeight="1">
      <c r="A127" s="51">
        <f>IF(ISTEXT($C127),COUNTA($C$7:$C127),"")</f>
        <v>82</v>
      </c>
      <c r="B127" s="90" t="s">
        <v>448</v>
      </c>
      <c r="C127" s="11" t="s">
        <v>351</v>
      </c>
      <c r="D127" s="122">
        <v>0</v>
      </c>
      <c r="E127" s="123">
        <v>0</v>
      </c>
      <c r="F127" s="123">
        <v>0</v>
      </c>
    </row>
    <row r="128" spans="1:6" s="91" customFormat="1">
      <c r="A128" s="51">
        <f>IF(ISTEXT($C128),COUNTA($C$7:$C128),"")</f>
        <v>83</v>
      </c>
      <c r="B128" s="90" t="s">
        <v>326</v>
      </c>
      <c r="C128" s="92" t="s">
        <v>19</v>
      </c>
      <c r="D128" s="64">
        <v>1</v>
      </c>
      <c r="E128" s="65"/>
      <c r="F128" s="52">
        <f t="shared" ref="F128" si="20">D128*E128</f>
        <v>0</v>
      </c>
    </row>
    <row r="129" spans="1:6" s="30" customFormat="1">
      <c r="A129" s="51"/>
      <c r="B129" s="26"/>
      <c r="C129" s="27"/>
      <c r="D129" s="11"/>
      <c r="E129" s="28"/>
      <c r="F129" s="29"/>
    </row>
    <row r="130" spans="1:6" s="91" customFormat="1" ht="13.95" customHeight="1">
      <c r="A130" s="51">
        <f>IF(ISTEXT($C130),COUNTA($C$7:$C130),"")</f>
        <v>84</v>
      </c>
      <c r="B130" s="90" t="s">
        <v>449</v>
      </c>
      <c r="C130" s="11" t="s">
        <v>351</v>
      </c>
      <c r="D130" s="122">
        <v>0</v>
      </c>
      <c r="E130" s="123">
        <v>0</v>
      </c>
      <c r="F130" s="123">
        <v>0</v>
      </c>
    </row>
    <row r="131" spans="1:6" s="91" customFormat="1">
      <c r="A131" s="51">
        <f>IF(ISTEXT($C131),COUNTA($C$7:$C131),"")</f>
        <v>85</v>
      </c>
      <c r="B131" s="90" t="s">
        <v>326</v>
      </c>
      <c r="C131" s="92" t="s">
        <v>19</v>
      </c>
      <c r="D131" s="64">
        <v>1</v>
      </c>
      <c r="E131" s="65"/>
      <c r="F131" s="52">
        <f t="shared" ref="F131" si="21">D131*E131</f>
        <v>0</v>
      </c>
    </row>
    <row r="132" spans="1:6" s="30" customFormat="1">
      <c r="A132" s="51"/>
      <c r="B132" s="26"/>
      <c r="C132" s="27"/>
      <c r="D132" s="11"/>
      <c r="E132" s="28"/>
      <c r="F132" s="29"/>
    </row>
    <row r="133" spans="1:6" s="15" customFormat="1" ht="14.4">
      <c r="A133" s="51" t="str">
        <f>IF(ISTEXT($C133),COUNTA($C$7:$C133),"")</f>
        <v/>
      </c>
      <c r="B133" s="144" t="s">
        <v>56</v>
      </c>
      <c r="C133" s="144"/>
      <c r="D133" s="144"/>
      <c r="E133" s="144"/>
      <c r="F133" s="145"/>
    </row>
    <row r="134" spans="1:6" s="13" customFormat="1" ht="55.2">
      <c r="A134" s="51">
        <f>IF(ISTEXT($C134),COUNTA($C$7:$C134),"")</f>
        <v>86</v>
      </c>
      <c r="B134" s="12" t="s">
        <v>356</v>
      </c>
      <c r="C134" s="11" t="s">
        <v>351</v>
      </c>
      <c r="D134" s="122">
        <v>0</v>
      </c>
      <c r="E134" s="123">
        <v>0</v>
      </c>
      <c r="F134" s="123">
        <v>0</v>
      </c>
    </row>
    <row r="135" spans="1:6" s="13" customFormat="1">
      <c r="A135" s="51">
        <f>IF(ISTEXT($C135),COUNTA($C$7:$C135),"")</f>
        <v>87</v>
      </c>
      <c r="B135" s="12" t="s">
        <v>57</v>
      </c>
      <c r="C135" s="11" t="s">
        <v>4</v>
      </c>
      <c r="D135" s="64">
        <v>1</v>
      </c>
      <c r="E135" s="65"/>
      <c r="F135" s="52">
        <f t="shared" ref="F135:F142" si="22">D135*E135</f>
        <v>0</v>
      </c>
    </row>
    <row r="136" spans="1:6" s="13" customFormat="1">
      <c r="A136" s="51">
        <f>IF(ISTEXT($C136),COUNTA($C$7:$C136),"")</f>
        <v>88</v>
      </c>
      <c r="B136" s="12" t="s">
        <v>58</v>
      </c>
      <c r="C136" s="11" t="s">
        <v>4</v>
      </c>
      <c r="D136" s="64">
        <v>1</v>
      </c>
      <c r="E136" s="65"/>
      <c r="F136" s="52">
        <f t="shared" si="22"/>
        <v>0</v>
      </c>
    </row>
    <row r="137" spans="1:6" s="13" customFormat="1">
      <c r="A137" s="51">
        <f>IF(ISTEXT($C137),COUNTA($C$7:$C137),"")</f>
        <v>89</v>
      </c>
      <c r="B137" s="12" t="s">
        <v>59</v>
      </c>
      <c r="C137" s="11" t="s">
        <v>4</v>
      </c>
      <c r="D137" s="64">
        <v>1</v>
      </c>
      <c r="E137" s="65"/>
      <c r="F137" s="52">
        <f t="shared" si="22"/>
        <v>0</v>
      </c>
    </row>
    <row r="138" spans="1:6" s="13" customFormat="1">
      <c r="A138" s="51">
        <f>IF(ISTEXT($C138),COUNTA($C$7:$C138),"")</f>
        <v>90</v>
      </c>
      <c r="B138" s="12" t="s">
        <v>60</v>
      </c>
      <c r="C138" s="11" t="s">
        <v>4</v>
      </c>
      <c r="D138" s="64">
        <v>1</v>
      </c>
      <c r="E138" s="65"/>
      <c r="F138" s="52">
        <f t="shared" si="22"/>
        <v>0</v>
      </c>
    </row>
    <row r="139" spans="1:6" s="13" customFormat="1">
      <c r="A139" s="51">
        <f>IF(ISTEXT($C139),COUNTA($C$7:$C139),"")</f>
        <v>91</v>
      </c>
      <c r="B139" s="12" t="s">
        <v>61</v>
      </c>
      <c r="C139" s="11" t="s">
        <v>4</v>
      </c>
      <c r="D139" s="64">
        <v>1</v>
      </c>
      <c r="E139" s="65"/>
      <c r="F139" s="52">
        <f t="shared" si="22"/>
        <v>0</v>
      </c>
    </row>
    <row r="140" spans="1:6" s="13" customFormat="1">
      <c r="A140" s="51">
        <f>IF(ISTEXT($C140),COUNTA($C$7:$C140),"")</f>
        <v>92</v>
      </c>
      <c r="B140" s="12" t="s">
        <v>62</v>
      </c>
      <c r="C140" s="11" t="s">
        <v>4</v>
      </c>
      <c r="D140" s="64">
        <v>1</v>
      </c>
      <c r="E140" s="65"/>
      <c r="F140" s="52">
        <f t="shared" si="22"/>
        <v>0</v>
      </c>
    </row>
    <row r="141" spans="1:6" s="13" customFormat="1">
      <c r="A141" s="51">
        <f>IF(ISTEXT($C141),COUNTA($C$7:$C141),"")</f>
        <v>93</v>
      </c>
      <c r="B141" s="12" t="s">
        <v>248</v>
      </c>
      <c r="C141" s="11" t="s">
        <v>4</v>
      </c>
      <c r="D141" s="64">
        <v>1</v>
      </c>
      <c r="E141" s="65"/>
      <c r="F141" s="52">
        <f t="shared" si="22"/>
        <v>0</v>
      </c>
    </row>
    <row r="142" spans="1:6" s="13" customFormat="1">
      <c r="A142" s="51">
        <f>IF(ISTEXT($C142),COUNTA($C$7:$C142),"")</f>
        <v>94</v>
      </c>
      <c r="B142" s="12" t="s">
        <v>249</v>
      </c>
      <c r="C142" s="11" t="s">
        <v>4</v>
      </c>
      <c r="D142" s="64">
        <v>1</v>
      </c>
      <c r="E142" s="65"/>
      <c r="F142" s="52">
        <f t="shared" si="22"/>
        <v>0</v>
      </c>
    </row>
    <row r="143" spans="1:6" s="13" customFormat="1">
      <c r="A143" s="51" t="str">
        <f>IF(ISTEXT($C143),COUNTA($C$7:$C143),"")</f>
        <v/>
      </c>
      <c r="B143" s="12"/>
      <c r="C143" s="11"/>
      <c r="D143" s="11"/>
      <c r="E143" s="12"/>
      <c r="F143" s="12"/>
    </row>
    <row r="144" spans="1:6" s="13" customFormat="1" ht="55.2">
      <c r="A144" s="51">
        <f>IF(ISTEXT($C144),COUNTA($C$7:$C144),"")</f>
        <v>95</v>
      </c>
      <c r="B144" s="12" t="s">
        <v>450</v>
      </c>
      <c r="C144" s="11" t="s">
        <v>351</v>
      </c>
      <c r="D144" s="122">
        <v>0</v>
      </c>
      <c r="E144" s="123">
        <v>0</v>
      </c>
      <c r="F144" s="123">
        <v>0</v>
      </c>
    </row>
    <row r="145" spans="1:6" s="13" customFormat="1">
      <c r="A145" s="51">
        <f>IF(ISTEXT($C145),COUNTA($C$7:$C145),"")</f>
        <v>96</v>
      </c>
      <c r="B145" s="12" t="s">
        <v>67</v>
      </c>
      <c r="C145" s="11" t="s">
        <v>4</v>
      </c>
      <c r="D145" s="64">
        <v>1</v>
      </c>
      <c r="E145" s="65"/>
      <c r="F145" s="52">
        <f t="shared" ref="F145:F146" si="23">D145*E145</f>
        <v>0</v>
      </c>
    </row>
    <row r="146" spans="1:6" s="13" customFormat="1">
      <c r="A146" s="51">
        <f>IF(ISTEXT($C146),COUNTA($C$7:$C146),"")</f>
        <v>97</v>
      </c>
      <c r="B146" s="12" t="s">
        <v>45</v>
      </c>
      <c r="C146" s="11" t="s">
        <v>4</v>
      </c>
      <c r="D146" s="64">
        <v>1</v>
      </c>
      <c r="E146" s="65"/>
      <c r="F146" s="52">
        <f t="shared" si="23"/>
        <v>0</v>
      </c>
    </row>
    <row r="147" spans="1:6" s="13" customFormat="1">
      <c r="A147" s="51" t="str">
        <f>IF(ISTEXT($C147),COUNTA($C$7:$C147),"")</f>
        <v/>
      </c>
      <c r="B147" s="12"/>
      <c r="C147" s="11"/>
      <c r="D147" s="11"/>
      <c r="E147" s="12"/>
      <c r="F147" s="12"/>
    </row>
    <row r="148" spans="1:6" s="13" customFormat="1" ht="27.6">
      <c r="A148" s="51">
        <f>IF(ISTEXT($C148),COUNTA($C$7:$C148),"")</f>
        <v>98</v>
      </c>
      <c r="B148" s="12" t="s">
        <v>451</v>
      </c>
      <c r="C148" s="11" t="s">
        <v>351</v>
      </c>
      <c r="D148" s="122">
        <v>0</v>
      </c>
      <c r="E148" s="123">
        <v>0</v>
      </c>
      <c r="F148" s="123">
        <v>0</v>
      </c>
    </row>
    <row r="149" spans="1:6" s="13" customFormat="1">
      <c r="A149" s="51">
        <f>IF(ISTEXT($C149),COUNTA($C$7:$C149),"")</f>
        <v>99</v>
      </c>
      <c r="B149" s="12" t="s">
        <v>58</v>
      </c>
      <c r="C149" s="11" t="s">
        <v>4</v>
      </c>
      <c r="D149" s="64">
        <v>1</v>
      </c>
      <c r="E149" s="65"/>
      <c r="F149" s="52">
        <f t="shared" ref="F149" si="24">D149*E149</f>
        <v>0</v>
      </c>
    </row>
    <row r="150" spans="1:6" s="13" customFormat="1">
      <c r="A150" s="51">
        <f>IF(ISTEXT($C150),COUNTA($C$7:$C150),"")</f>
        <v>100</v>
      </c>
      <c r="B150" s="12" t="s">
        <v>59</v>
      </c>
      <c r="C150" s="11" t="s">
        <v>4</v>
      </c>
      <c r="D150" s="64">
        <v>1</v>
      </c>
      <c r="E150" s="65"/>
      <c r="F150" s="52">
        <f t="shared" ref="F150:F151" si="25">D150*E150</f>
        <v>0</v>
      </c>
    </row>
    <row r="151" spans="1:6" s="13" customFormat="1">
      <c r="A151" s="51">
        <f>IF(ISTEXT($C151),COUNTA($C$7:$C151),"")</f>
        <v>101</v>
      </c>
      <c r="B151" s="12" t="s">
        <v>60</v>
      </c>
      <c r="C151" s="11" t="s">
        <v>4</v>
      </c>
      <c r="D151" s="64">
        <v>1</v>
      </c>
      <c r="E151" s="65"/>
      <c r="F151" s="52">
        <f t="shared" si="25"/>
        <v>0</v>
      </c>
    </row>
    <row r="152" spans="1:6" s="13" customFormat="1">
      <c r="A152" s="51" t="str">
        <f>IF(ISTEXT($C152),COUNTA($C$7:$C152),"")</f>
        <v/>
      </c>
      <c r="B152" s="12"/>
      <c r="C152" s="11"/>
      <c r="D152" s="11"/>
      <c r="E152" s="12"/>
      <c r="F152" s="12"/>
    </row>
    <row r="153" spans="1:6" s="15" customFormat="1" ht="14.4">
      <c r="A153" s="51" t="str">
        <f>IF(ISTEXT($C153),COUNTA($C$7:$C153),"")</f>
        <v/>
      </c>
      <c r="B153" s="144" t="s">
        <v>68</v>
      </c>
      <c r="C153" s="144"/>
      <c r="D153" s="144"/>
      <c r="E153" s="144"/>
      <c r="F153" s="145"/>
    </row>
    <row r="154" spans="1:6" s="13" customFormat="1" ht="27.6">
      <c r="A154" s="51">
        <f>IF(ISTEXT($C154),COUNTA($C$7:$C154),"")</f>
        <v>102</v>
      </c>
      <c r="B154" s="12" t="s">
        <v>357</v>
      </c>
      <c r="C154" s="11" t="s">
        <v>351</v>
      </c>
      <c r="D154" s="122">
        <v>0</v>
      </c>
      <c r="E154" s="123">
        <v>0</v>
      </c>
      <c r="F154" s="123">
        <v>0</v>
      </c>
    </row>
    <row r="155" spans="1:6" s="13" customFormat="1">
      <c r="A155" s="51">
        <f>IF(ISTEXT($C155),COUNTA($C$7:$C155),"")</f>
        <v>103</v>
      </c>
      <c r="B155" s="12" t="s">
        <v>58</v>
      </c>
      <c r="C155" s="11" t="s">
        <v>4</v>
      </c>
      <c r="D155" s="64">
        <v>1</v>
      </c>
      <c r="E155" s="65"/>
      <c r="F155" s="52">
        <f t="shared" ref="F155" si="26">D155*E155</f>
        <v>0</v>
      </c>
    </row>
    <row r="156" spans="1:6" s="13" customFormat="1">
      <c r="A156" s="51">
        <f>IF(ISTEXT($C156),COUNTA($C$7:$C156),"")</f>
        <v>104</v>
      </c>
      <c r="B156" s="12" t="s">
        <v>59</v>
      </c>
      <c r="C156" s="11" t="s">
        <v>4</v>
      </c>
      <c r="D156" s="64">
        <v>1</v>
      </c>
      <c r="E156" s="65"/>
      <c r="F156" s="52">
        <f t="shared" ref="F156:F158" si="27">D156*E156</f>
        <v>0</v>
      </c>
    </row>
    <row r="157" spans="1:6" s="13" customFormat="1">
      <c r="A157" s="51">
        <f>IF(ISTEXT($C157),COUNTA($C$7:$C157),"")</f>
        <v>105</v>
      </c>
      <c r="B157" s="12" t="s">
        <v>60</v>
      </c>
      <c r="C157" s="11" t="s">
        <v>4</v>
      </c>
      <c r="D157" s="64">
        <v>1</v>
      </c>
      <c r="E157" s="65"/>
      <c r="F157" s="52">
        <f t="shared" si="27"/>
        <v>0</v>
      </c>
    </row>
    <row r="158" spans="1:6" s="13" customFormat="1">
      <c r="A158" s="51">
        <f>IF(ISTEXT($C158),COUNTA($C$7:$C158),"")</f>
        <v>106</v>
      </c>
      <c r="B158" s="12" t="s">
        <v>61</v>
      </c>
      <c r="C158" s="11" t="s">
        <v>4</v>
      </c>
      <c r="D158" s="64">
        <v>1</v>
      </c>
      <c r="E158" s="65"/>
      <c r="F158" s="52">
        <f t="shared" si="27"/>
        <v>0</v>
      </c>
    </row>
    <row r="159" spans="1:6" s="13" customFormat="1">
      <c r="A159" s="51" t="str">
        <f>IF(ISTEXT($C159),COUNTA($C$7:$C159),"")</f>
        <v/>
      </c>
      <c r="B159" s="12"/>
      <c r="C159" s="11"/>
      <c r="D159" s="11"/>
      <c r="E159" s="12"/>
      <c r="F159" s="12"/>
    </row>
    <row r="160" spans="1:6" s="13" customFormat="1" ht="27.6">
      <c r="A160" s="51">
        <f>IF(ISTEXT($C160),COUNTA($C$7:$C160),"")</f>
        <v>107</v>
      </c>
      <c r="B160" s="12" t="s">
        <v>69</v>
      </c>
      <c r="C160" s="11" t="s">
        <v>351</v>
      </c>
      <c r="D160" s="122">
        <v>0</v>
      </c>
      <c r="E160" s="123">
        <v>0</v>
      </c>
      <c r="F160" s="123">
        <v>0</v>
      </c>
    </row>
    <row r="161" spans="1:6" s="13" customFormat="1">
      <c r="A161" s="51">
        <f>IF(ISTEXT($C161),COUNTA($C$7:$C161),"")</f>
        <v>108</v>
      </c>
      <c r="B161" s="12" t="s">
        <v>45</v>
      </c>
      <c r="C161" s="11" t="s">
        <v>4</v>
      </c>
      <c r="D161" s="64">
        <v>1</v>
      </c>
      <c r="E161" s="65"/>
      <c r="F161" s="52">
        <f t="shared" ref="F161" si="28">D161*E161</f>
        <v>0</v>
      </c>
    </row>
    <row r="162" spans="1:6" s="13" customFormat="1">
      <c r="A162" s="51" t="str">
        <f>IF(ISTEXT($C162),COUNTA($C$7:$C162),"")</f>
        <v/>
      </c>
      <c r="B162" s="12"/>
      <c r="C162" s="11"/>
      <c r="D162" s="11"/>
      <c r="E162" s="12"/>
      <c r="F162" s="12"/>
    </row>
    <row r="163" spans="1:6" s="13" customFormat="1" ht="27.6">
      <c r="A163" s="51">
        <f>IF(ISTEXT($C163),COUNTA($C$7:$C163),"")</f>
        <v>109</v>
      </c>
      <c r="B163" s="12" t="s">
        <v>70</v>
      </c>
      <c r="C163" s="11" t="s">
        <v>351</v>
      </c>
      <c r="D163" s="122">
        <v>0</v>
      </c>
      <c r="E163" s="123">
        <v>0</v>
      </c>
      <c r="F163" s="123">
        <v>0</v>
      </c>
    </row>
    <row r="164" spans="1:6" s="13" customFormat="1">
      <c r="A164" s="51">
        <f>IF(ISTEXT($C164),COUNTA($C$7:$C164),"")</f>
        <v>110</v>
      </c>
      <c r="B164" s="12" t="s">
        <v>57</v>
      </c>
      <c r="C164" s="11" t="s">
        <v>4</v>
      </c>
      <c r="D164" s="64">
        <v>1</v>
      </c>
      <c r="E164" s="65"/>
      <c r="F164" s="52">
        <f t="shared" ref="F164" si="29">D164*E164</f>
        <v>0</v>
      </c>
    </row>
    <row r="165" spans="1:6" s="13" customFormat="1">
      <c r="A165" s="51">
        <f>IF(ISTEXT($C165),COUNTA($C$7:$C165),"")</f>
        <v>111</v>
      </c>
      <c r="B165" s="12" t="s">
        <v>58</v>
      </c>
      <c r="C165" s="11" t="s">
        <v>4</v>
      </c>
      <c r="D165" s="64">
        <v>1</v>
      </c>
      <c r="E165" s="65"/>
      <c r="F165" s="52">
        <f t="shared" ref="F165:F171" si="30">D165*E165</f>
        <v>0</v>
      </c>
    </row>
    <row r="166" spans="1:6" s="13" customFormat="1">
      <c r="A166" s="51">
        <f>IF(ISTEXT($C166),COUNTA($C$7:$C166),"")</f>
        <v>112</v>
      </c>
      <c r="B166" s="12" t="s">
        <v>59</v>
      </c>
      <c r="C166" s="11" t="s">
        <v>4</v>
      </c>
      <c r="D166" s="64">
        <v>1</v>
      </c>
      <c r="E166" s="65"/>
      <c r="F166" s="52">
        <f t="shared" si="30"/>
        <v>0</v>
      </c>
    </row>
    <row r="167" spans="1:6" s="13" customFormat="1">
      <c r="A167" s="51">
        <f>IF(ISTEXT($C167),COUNTA($C$7:$C167),"")</f>
        <v>113</v>
      </c>
      <c r="B167" s="12" t="s">
        <v>60</v>
      </c>
      <c r="C167" s="11" t="s">
        <v>4</v>
      </c>
      <c r="D167" s="64">
        <v>1</v>
      </c>
      <c r="E167" s="65"/>
      <c r="F167" s="52">
        <f t="shared" si="30"/>
        <v>0</v>
      </c>
    </row>
    <row r="168" spans="1:6" s="13" customFormat="1">
      <c r="A168" s="51">
        <f>IF(ISTEXT($C168),COUNTA($C$7:$C168),"")</f>
        <v>114</v>
      </c>
      <c r="B168" s="12" t="s">
        <v>61</v>
      </c>
      <c r="C168" s="11" t="s">
        <v>4</v>
      </c>
      <c r="D168" s="64">
        <v>1</v>
      </c>
      <c r="E168" s="65"/>
      <c r="F168" s="52">
        <f t="shared" si="30"/>
        <v>0</v>
      </c>
    </row>
    <row r="169" spans="1:6" s="13" customFormat="1">
      <c r="A169" s="51">
        <f>IF(ISTEXT($C169),COUNTA($C$7:$C169),"")</f>
        <v>115</v>
      </c>
      <c r="B169" s="12" t="s">
        <v>62</v>
      </c>
      <c r="C169" s="11" t="s">
        <v>4</v>
      </c>
      <c r="D169" s="64">
        <v>1</v>
      </c>
      <c r="E169" s="65"/>
      <c r="F169" s="52">
        <f t="shared" si="30"/>
        <v>0</v>
      </c>
    </row>
    <row r="170" spans="1:6" s="13" customFormat="1">
      <c r="A170" s="51">
        <f>IF(ISTEXT($C170),COUNTA($C$7:$C170),"")</f>
        <v>116</v>
      </c>
      <c r="B170" s="12" t="s">
        <v>248</v>
      </c>
      <c r="C170" s="11" t="s">
        <v>4</v>
      </c>
      <c r="D170" s="64">
        <v>1</v>
      </c>
      <c r="E170" s="65"/>
      <c r="F170" s="52">
        <f t="shared" si="30"/>
        <v>0</v>
      </c>
    </row>
    <row r="171" spans="1:6" s="13" customFormat="1">
      <c r="A171" s="51">
        <f>IF(ISTEXT($C171),COUNTA($C$7:$C171),"")</f>
        <v>117</v>
      </c>
      <c r="B171" s="12" t="s">
        <v>249</v>
      </c>
      <c r="C171" s="11" t="s">
        <v>4</v>
      </c>
      <c r="D171" s="64">
        <v>1</v>
      </c>
      <c r="E171" s="65"/>
      <c r="F171" s="52">
        <f t="shared" si="30"/>
        <v>0</v>
      </c>
    </row>
    <row r="172" spans="1:6" s="13" customFormat="1">
      <c r="A172" s="51" t="str">
        <f>IF(ISTEXT($C172),COUNTA($C$7:$C172),"")</f>
        <v/>
      </c>
      <c r="B172" s="12"/>
      <c r="C172" s="11"/>
      <c r="D172" s="11"/>
      <c r="E172" s="12"/>
      <c r="F172" s="12"/>
    </row>
    <row r="173" spans="1:6" s="13" customFormat="1" ht="41.4">
      <c r="A173" s="51">
        <f>IF(ISTEXT($C173),COUNTA($C$7:$C173),"")</f>
        <v>118</v>
      </c>
      <c r="B173" s="12" t="s">
        <v>250</v>
      </c>
      <c r="C173" s="11" t="s">
        <v>351</v>
      </c>
      <c r="D173" s="122">
        <v>0</v>
      </c>
      <c r="E173" s="123">
        <v>0</v>
      </c>
      <c r="F173" s="123">
        <v>0</v>
      </c>
    </row>
    <row r="174" spans="1:6" s="13" customFormat="1">
      <c r="A174" s="51">
        <f>IF(ISTEXT($C174),COUNTA($C$7:$C174),"")</f>
        <v>119</v>
      </c>
      <c r="B174" s="12" t="s">
        <v>57</v>
      </c>
      <c r="C174" s="11" t="s">
        <v>4</v>
      </c>
      <c r="D174" s="64">
        <v>1</v>
      </c>
      <c r="E174" s="65"/>
      <c r="F174" s="52">
        <f t="shared" ref="F174:F175" si="31">D174*E174</f>
        <v>0</v>
      </c>
    </row>
    <row r="175" spans="1:6" s="13" customFormat="1">
      <c r="A175" s="51">
        <f>IF(ISTEXT($C175),COUNTA($C$7:$C175),"")</f>
        <v>120</v>
      </c>
      <c r="B175" s="12" t="s">
        <v>58</v>
      </c>
      <c r="C175" s="11" t="s">
        <v>4</v>
      </c>
      <c r="D175" s="64">
        <v>1</v>
      </c>
      <c r="E175" s="65"/>
      <c r="F175" s="52">
        <f t="shared" si="31"/>
        <v>0</v>
      </c>
    </row>
    <row r="176" spans="1:6" s="13" customFormat="1">
      <c r="A176" s="51">
        <f>IF(ISTEXT($C176),COUNTA($C$7:$C176),"")</f>
        <v>121</v>
      </c>
      <c r="B176" s="12" t="s">
        <v>59</v>
      </c>
      <c r="C176" s="11" t="s">
        <v>4</v>
      </c>
      <c r="D176" s="64">
        <v>1</v>
      </c>
      <c r="E176" s="65"/>
      <c r="F176" s="52">
        <f t="shared" ref="F176:F177" si="32">D176*E176</f>
        <v>0</v>
      </c>
    </row>
    <row r="177" spans="1:6" s="13" customFormat="1">
      <c r="A177" s="51">
        <f>IF(ISTEXT($C177),COUNTA($C$7:$C177),"")</f>
        <v>122</v>
      </c>
      <c r="B177" s="12" t="s">
        <v>60</v>
      </c>
      <c r="C177" s="11" t="s">
        <v>4</v>
      </c>
      <c r="D177" s="64">
        <v>1</v>
      </c>
      <c r="E177" s="65"/>
      <c r="F177" s="52">
        <f t="shared" si="32"/>
        <v>0</v>
      </c>
    </row>
    <row r="178" spans="1:6" s="13" customFormat="1">
      <c r="A178" s="51" t="str">
        <f>IF(ISTEXT($C178),COUNTA($C$7:$C178),"")</f>
        <v/>
      </c>
      <c r="B178" s="12"/>
      <c r="C178" s="11"/>
      <c r="D178" s="11"/>
      <c r="E178" s="12"/>
      <c r="F178" s="12"/>
    </row>
    <row r="179" spans="1:6" s="13" customFormat="1">
      <c r="A179" s="51">
        <f>IF(ISTEXT($C179),COUNTA($C$7:$C179),"")</f>
        <v>123</v>
      </c>
      <c r="B179" s="12" t="s">
        <v>327</v>
      </c>
      <c r="C179" s="11" t="s">
        <v>4</v>
      </c>
      <c r="D179" s="64">
        <v>1</v>
      </c>
      <c r="E179" s="65"/>
      <c r="F179" s="52">
        <f t="shared" ref="F179:F180" si="33">D179*E179</f>
        <v>0</v>
      </c>
    </row>
    <row r="180" spans="1:6" s="13" customFormat="1">
      <c r="A180" s="51">
        <f>IF(ISTEXT($C180),COUNTA($C$7:$C180),"")</f>
        <v>124</v>
      </c>
      <c r="B180" s="12" t="s">
        <v>328</v>
      </c>
      <c r="C180" s="11" t="s">
        <v>4</v>
      </c>
      <c r="D180" s="64">
        <v>1</v>
      </c>
      <c r="E180" s="65"/>
      <c r="F180" s="52">
        <f t="shared" si="33"/>
        <v>0</v>
      </c>
    </row>
    <row r="181" spans="1:6" s="13" customFormat="1">
      <c r="A181" s="51" t="str">
        <f>IF(ISTEXT($C181),COUNTA($C$7:$C181),"")</f>
        <v/>
      </c>
      <c r="B181" s="12"/>
      <c r="C181" s="11"/>
      <c r="D181" s="11"/>
      <c r="E181" s="12"/>
      <c r="F181" s="12"/>
    </row>
    <row r="182" spans="1:6" s="13" customFormat="1">
      <c r="A182" s="51">
        <f>IF(ISTEXT($C182),COUNTA($C$7:$C182),"")</f>
        <v>125</v>
      </c>
      <c r="B182" s="12" t="s">
        <v>452</v>
      </c>
      <c r="C182" s="11" t="s">
        <v>51</v>
      </c>
      <c r="D182" s="64">
        <v>1</v>
      </c>
      <c r="E182" s="65"/>
      <c r="F182" s="52">
        <f t="shared" ref="F182" si="34">D182*E182</f>
        <v>0</v>
      </c>
    </row>
    <row r="183" spans="1:6" s="13" customFormat="1">
      <c r="A183" s="51" t="str">
        <f>IF(ISTEXT($C183),COUNTA($C$7:$C183),"")</f>
        <v/>
      </c>
      <c r="B183" s="12"/>
      <c r="C183" s="11"/>
      <c r="D183" s="11"/>
      <c r="E183" s="12"/>
      <c r="F183" s="12"/>
    </row>
    <row r="184" spans="1:6" s="15" customFormat="1" ht="14.4">
      <c r="A184" s="51" t="str">
        <f>IF(ISTEXT($C184),COUNTA($C$7:$C184),"")</f>
        <v/>
      </c>
      <c r="B184" s="45" t="s">
        <v>71</v>
      </c>
      <c r="C184" s="45"/>
      <c r="D184" s="45"/>
      <c r="E184" s="45"/>
      <c r="F184" s="46"/>
    </row>
    <row r="185" spans="1:6" s="13" customFormat="1" ht="27.6">
      <c r="A185" s="51">
        <f>IF(ISTEXT($C185),COUNTA($C$7:$C185),"")</f>
        <v>126</v>
      </c>
      <c r="B185" s="12" t="s">
        <v>72</v>
      </c>
      <c r="C185" s="11" t="s">
        <v>351</v>
      </c>
      <c r="D185" s="122">
        <v>0</v>
      </c>
      <c r="E185" s="123">
        <v>0</v>
      </c>
      <c r="F185" s="123">
        <v>0</v>
      </c>
    </row>
    <row r="186" spans="1:6" s="13" customFormat="1" ht="27.6">
      <c r="A186" s="51">
        <f>IF(ISTEXT($C186),COUNTA($C$7:$C186),"")</f>
        <v>127</v>
      </c>
      <c r="B186" s="12" t="s">
        <v>251</v>
      </c>
      <c r="C186" s="11" t="s">
        <v>351</v>
      </c>
      <c r="D186" s="122">
        <v>0</v>
      </c>
      <c r="E186" s="123">
        <v>0</v>
      </c>
      <c r="F186" s="123">
        <v>0</v>
      </c>
    </row>
    <row r="187" spans="1:6" s="13" customFormat="1">
      <c r="A187" s="51">
        <f>IF(ISTEXT($C187),COUNTA($C$7:$C187),"")</f>
        <v>128</v>
      </c>
      <c r="B187" s="12" t="s">
        <v>454</v>
      </c>
      <c r="C187" s="11" t="s">
        <v>6</v>
      </c>
      <c r="D187" s="64">
        <v>1</v>
      </c>
      <c r="E187" s="65"/>
      <c r="F187" s="52">
        <f t="shared" ref="F187:F189" si="35">D187*E187</f>
        <v>0</v>
      </c>
    </row>
    <row r="188" spans="1:6" s="13" customFormat="1">
      <c r="A188" s="51">
        <f>IF(ISTEXT($C188),COUNTA($C$7:$C188),"")</f>
        <v>129</v>
      </c>
      <c r="B188" s="12" t="s">
        <v>455</v>
      </c>
      <c r="C188" s="11" t="s">
        <v>6</v>
      </c>
      <c r="D188" s="64">
        <v>1</v>
      </c>
      <c r="E188" s="65"/>
      <c r="F188" s="52">
        <f t="shared" si="35"/>
        <v>0</v>
      </c>
    </row>
    <row r="189" spans="1:6" s="13" customFormat="1">
      <c r="A189" s="51">
        <f>IF(ISTEXT($C189),COUNTA($C$7:$C189),"")</f>
        <v>130</v>
      </c>
      <c r="B189" s="12" t="s">
        <v>453</v>
      </c>
      <c r="C189" s="11" t="s">
        <v>6</v>
      </c>
      <c r="D189" s="64">
        <v>1</v>
      </c>
      <c r="E189" s="65"/>
      <c r="F189" s="52">
        <f t="shared" si="35"/>
        <v>0</v>
      </c>
    </row>
    <row r="190" spans="1:6" s="13" customFormat="1">
      <c r="A190" s="51">
        <f>IF(ISTEXT($C190),COUNTA($C$7:$C190),"")</f>
        <v>131</v>
      </c>
      <c r="B190" s="12" t="s">
        <v>76</v>
      </c>
      <c r="C190" s="11" t="s">
        <v>6</v>
      </c>
      <c r="D190" s="64">
        <v>1</v>
      </c>
      <c r="E190" s="65"/>
      <c r="F190" s="52">
        <f t="shared" ref="F190:F194" si="36">D190*E190</f>
        <v>0</v>
      </c>
    </row>
    <row r="191" spans="1:6" s="13" customFormat="1">
      <c r="A191" s="51">
        <f>IF(ISTEXT($C191),COUNTA($C$7:$C191),"")</f>
        <v>132</v>
      </c>
      <c r="B191" s="12" t="s">
        <v>73</v>
      </c>
      <c r="C191" s="11" t="s">
        <v>6</v>
      </c>
      <c r="D191" s="64">
        <v>1</v>
      </c>
      <c r="E191" s="65"/>
      <c r="F191" s="52">
        <f t="shared" si="36"/>
        <v>0</v>
      </c>
    </row>
    <row r="192" spans="1:6" s="13" customFormat="1">
      <c r="A192" s="51">
        <f>IF(ISTEXT($C192),COUNTA($C$7:$C192),"")</f>
        <v>133</v>
      </c>
      <c r="B192" s="12" t="s">
        <v>74</v>
      </c>
      <c r="C192" s="11" t="s">
        <v>6</v>
      </c>
      <c r="D192" s="64">
        <v>1</v>
      </c>
      <c r="E192" s="65"/>
      <c r="F192" s="52">
        <f t="shared" si="36"/>
        <v>0</v>
      </c>
    </row>
    <row r="193" spans="1:6" s="13" customFormat="1">
      <c r="A193" s="51">
        <f>IF(ISTEXT($C193),COUNTA($C$7:$C193),"")</f>
        <v>134</v>
      </c>
      <c r="B193" s="12" t="s">
        <v>75</v>
      </c>
      <c r="C193" s="11" t="s">
        <v>6</v>
      </c>
      <c r="D193" s="64">
        <v>1</v>
      </c>
      <c r="E193" s="65"/>
      <c r="F193" s="52">
        <f t="shared" si="36"/>
        <v>0</v>
      </c>
    </row>
    <row r="194" spans="1:6" s="13" customFormat="1">
      <c r="A194" s="51">
        <f>IF(ISTEXT($C194),COUNTA($C$7:$C194),"")</f>
        <v>135</v>
      </c>
      <c r="B194" s="12" t="s">
        <v>252</v>
      </c>
      <c r="C194" s="11" t="s">
        <v>51</v>
      </c>
      <c r="D194" s="64">
        <v>1</v>
      </c>
      <c r="E194" s="65"/>
      <c r="F194" s="52">
        <f t="shared" si="36"/>
        <v>0</v>
      </c>
    </row>
    <row r="195" spans="1:6" s="13" customFormat="1">
      <c r="A195" s="51" t="str">
        <f>IF(ISTEXT($C195),COUNTA($C$7:$C195),"")</f>
        <v/>
      </c>
      <c r="B195" s="12"/>
      <c r="C195" s="11"/>
      <c r="D195" s="11"/>
      <c r="E195" s="12"/>
      <c r="F195" s="12"/>
    </row>
    <row r="196" spans="1:6" s="13" customFormat="1">
      <c r="A196" s="51">
        <f>IF(ISTEXT($C196),COUNTA($C$7:$C196),"")</f>
        <v>136</v>
      </c>
      <c r="B196" s="12" t="s">
        <v>77</v>
      </c>
      <c r="C196" s="11" t="s">
        <v>351</v>
      </c>
      <c r="D196" s="122">
        <v>0</v>
      </c>
      <c r="E196" s="123">
        <v>0</v>
      </c>
      <c r="F196" s="123">
        <v>0</v>
      </c>
    </row>
    <row r="197" spans="1:6" s="13" customFormat="1">
      <c r="A197" s="51">
        <f>IF(ISTEXT($C197),COUNTA($C$7:$C197),"")</f>
        <v>137</v>
      </c>
      <c r="B197" s="12" t="s">
        <v>65</v>
      </c>
      <c r="C197" s="11" t="s">
        <v>4</v>
      </c>
      <c r="D197" s="64">
        <v>1</v>
      </c>
      <c r="E197" s="65"/>
      <c r="F197" s="52">
        <f t="shared" ref="F197" si="37">D197*E197</f>
        <v>0</v>
      </c>
    </row>
    <row r="198" spans="1:6" s="13" customFormat="1">
      <c r="A198" s="51">
        <f>IF(ISTEXT($C198),COUNTA($C$7:$C198),"")</f>
        <v>138</v>
      </c>
      <c r="B198" s="12" t="s">
        <v>66</v>
      </c>
      <c r="C198" s="11" t="s">
        <v>4</v>
      </c>
      <c r="D198" s="64">
        <v>1</v>
      </c>
      <c r="E198" s="65"/>
      <c r="F198" s="52">
        <f t="shared" ref="F198" si="38">D198*E198</f>
        <v>0</v>
      </c>
    </row>
    <row r="199" spans="1:6" s="13" customFormat="1">
      <c r="A199" s="51" t="str">
        <f>IF(ISTEXT($C199),COUNTA($C$7:$C199),"")</f>
        <v/>
      </c>
      <c r="B199" s="12"/>
      <c r="C199" s="11"/>
      <c r="D199" s="11"/>
      <c r="E199" s="11"/>
      <c r="F199" s="23"/>
    </row>
    <row r="200" spans="1:6" s="15" customFormat="1" ht="14.4">
      <c r="A200" s="51" t="str">
        <f>IF(ISTEXT($C200),COUNTA($C$7:$C200),"")</f>
        <v/>
      </c>
      <c r="B200" s="144" t="s">
        <v>253</v>
      </c>
      <c r="C200" s="144"/>
      <c r="D200" s="144"/>
      <c r="E200" s="144"/>
      <c r="F200" s="145"/>
    </row>
    <row r="201" spans="1:6" s="13" customFormat="1">
      <c r="A201" s="51">
        <f>IF(ISTEXT($C201),COUNTA($C$7:$C201),"")</f>
        <v>139</v>
      </c>
      <c r="B201" s="32" t="s">
        <v>456</v>
      </c>
      <c r="C201" s="11" t="s">
        <v>285</v>
      </c>
      <c r="D201" s="64">
        <v>1</v>
      </c>
      <c r="E201" s="70"/>
      <c r="F201" s="71">
        <f t="shared" ref="F201:F202" si="39">D201*E201</f>
        <v>0</v>
      </c>
    </row>
    <row r="202" spans="1:6" s="13" customFormat="1">
      <c r="A202" s="51">
        <f>IF(ISTEXT($C202),COUNTA($C$7:$C202),"")</f>
        <v>140</v>
      </c>
      <c r="B202" s="32" t="s">
        <v>375</v>
      </c>
      <c r="C202" s="11" t="s">
        <v>4</v>
      </c>
      <c r="D202" s="64">
        <v>1</v>
      </c>
      <c r="E202" s="70"/>
      <c r="F202" s="71">
        <f t="shared" si="39"/>
        <v>0</v>
      </c>
    </row>
    <row r="203" spans="1:6" ht="14.4" thickBot="1">
      <c r="A203" s="51" t="str">
        <f>IF(ISTEXT($C203),COUNTA($C$7:$C203),"")</f>
        <v/>
      </c>
      <c r="B203" s="89"/>
      <c r="C203" s="89"/>
      <c r="D203" s="89"/>
      <c r="E203" s="89"/>
      <c r="F203" s="89"/>
    </row>
    <row r="204" spans="1:6" s="33" customFormat="1" ht="16.2" customHeight="1" thickBot="1">
      <c r="A204" s="79"/>
      <c r="B204" s="79" t="s">
        <v>201</v>
      </c>
      <c r="C204" s="80"/>
      <c r="D204" s="80"/>
      <c r="E204" s="80"/>
      <c r="F204" s="81"/>
    </row>
    <row r="205" spans="1:6" s="35" customFormat="1">
      <c r="A205" s="31"/>
      <c r="B205" s="32"/>
      <c r="C205" s="31"/>
      <c r="D205" s="31"/>
      <c r="E205" s="31"/>
      <c r="F205" s="34"/>
    </row>
    <row r="206" spans="1:6" s="15" customFormat="1" ht="14.4">
      <c r="A206" s="14"/>
      <c r="B206" s="144" t="s">
        <v>78</v>
      </c>
      <c r="C206" s="144"/>
      <c r="D206" s="144"/>
      <c r="E206" s="144"/>
      <c r="F206" s="145"/>
    </row>
    <row r="207" spans="1:6" s="13" customFormat="1" ht="27.6">
      <c r="A207" s="51" t="str">
        <f>IF(ISTEXT($C207),COUNTA($C$7:$C207),"")</f>
        <v/>
      </c>
      <c r="B207" s="12" t="s">
        <v>44</v>
      </c>
      <c r="C207" s="11"/>
      <c r="D207" s="11"/>
      <c r="E207" s="11"/>
      <c r="F207" s="23"/>
    </row>
    <row r="208" spans="1:6" s="13" customFormat="1" ht="41.4">
      <c r="A208" s="51">
        <f>IF(ISTEXT($C208),COUNTA($C$7:$C208),"")</f>
        <v>141</v>
      </c>
      <c r="B208" s="32" t="s">
        <v>79</v>
      </c>
      <c r="C208" s="11" t="s">
        <v>351</v>
      </c>
      <c r="D208" s="122">
        <v>0</v>
      </c>
      <c r="E208" s="123">
        <v>0</v>
      </c>
      <c r="F208" s="123">
        <v>0</v>
      </c>
    </row>
    <row r="209" spans="1:6" s="13" customFormat="1">
      <c r="A209" s="51">
        <f>IF(ISTEXT($C209),COUNTA($C$7:$C209),"")</f>
        <v>142</v>
      </c>
      <c r="B209" s="32" t="s">
        <v>256</v>
      </c>
      <c r="C209" s="31" t="s">
        <v>6</v>
      </c>
      <c r="D209" s="64">
        <v>1</v>
      </c>
      <c r="E209" s="70"/>
      <c r="F209" s="71">
        <f t="shared" ref="F209:F221" si="40">D209*E209</f>
        <v>0</v>
      </c>
    </row>
    <row r="210" spans="1:6" s="13" customFormat="1">
      <c r="A210" s="51">
        <f>IF(ISTEXT($C210),COUNTA($C$7:$C210),"")</f>
        <v>143</v>
      </c>
      <c r="B210" s="32" t="s">
        <v>80</v>
      </c>
      <c r="C210" s="31" t="s">
        <v>6</v>
      </c>
      <c r="D210" s="64">
        <v>1</v>
      </c>
      <c r="E210" s="70"/>
      <c r="F210" s="71">
        <f t="shared" si="40"/>
        <v>0</v>
      </c>
    </row>
    <row r="211" spans="1:6" s="13" customFormat="1">
      <c r="A211" s="51">
        <f>IF(ISTEXT($C211),COUNTA($C$7:$C211),"")</f>
        <v>144</v>
      </c>
      <c r="B211" s="32" t="s">
        <v>81</v>
      </c>
      <c r="C211" s="31" t="s">
        <v>6</v>
      </c>
      <c r="D211" s="64">
        <v>1</v>
      </c>
      <c r="E211" s="70"/>
      <c r="F211" s="71">
        <f t="shared" si="40"/>
        <v>0</v>
      </c>
    </row>
    <row r="212" spans="1:6" s="13" customFormat="1">
      <c r="A212" s="51">
        <f>IF(ISTEXT($C212),COUNTA($C$7:$C212),"")</f>
        <v>145</v>
      </c>
      <c r="B212" s="32" t="s">
        <v>82</v>
      </c>
      <c r="C212" s="31" t="s">
        <v>6</v>
      </c>
      <c r="D212" s="64">
        <v>1</v>
      </c>
      <c r="E212" s="70"/>
      <c r="F212" s="71">
        <f t="shared" si="40"/>
        <v>0</v>
      </c>
    </row>
    <row r="213" spans="1:6" s="13" customFormat="1">
      <c r="A213" s="51">
        <f>IF(ISTEXT($C213),COUNTA($C$7:$C213),"")</f>
        <v>146</v>
      </c>
      <c r="B213" s="32" t="s">
        <v>83</v>
      </c>
      <c r="C213" s="31" t="s">
        <v>6</v>
      </c>
      <c r="D213" s="64">
        <v>1</v>
      </c>
      <c r="E213" s="70"/>
      <c r="F213" s="71">
        <f t="shared" si="40"/>
        <v>0</v>
      </c>
    </row>
    <row r="214" spans="1:6" s="13" customFormat="1">
      <c r="A214" s="51">
        <f>IF(ISTEXT($C214),COUNTA($C$7:$C214),"")</f>
        <v>147</v>
      </c>
      <c r="B214" s="32" t="s">
        <v>84</v>
      </c>
      <c r="C214" s="31" t="s">
        <v>6</v>
      </c>
      <c r="D214" s="64">
        <v>1</v>
      </c>
      <c r="E214" s="70"/>
      <c r="F214" s="71">
        <f t="shared" si="40"/>
        <v>0</v>
      </c>
    </row>
    <row r="215" spans="1:6" s="13" customFormat="1">
      <c r="A215" s="51">
        <f>IF(ISTEXT($C215),COUNTA($C$7:$C215),"")</f>
        <v>148</v>
      </c>
      <c r="B215" s="32" t="s">
        <v>85</v>
      </c>
      <c r="C215" s="31" t="s">
        <v>6</v>
      </c>
      <c r="D215" s="64">
        <v>1</v>
      </c>
      <c r="E215" s="70"/>
      <c r="F215" s="71">
        <f t="shared" si="40"/>
        <v>0</v>
      </c>
    </row>
    <row r="216" spans="1:6" s="13" customFormat="1">
      <c r="A216" s="51">
        <f>IF(ISTEXT($C216),COUNTA($C$7:$C216),"")</f>
        <v>149</v>
      </c>
      <c r="B216" s="32" t="s">
        <v>458</v>
      </c>
      <c r="C216" s="31" t="s">
        <v>6</v>
      </c>
      <c r="D216" s="64">
        <v>1</v>
      </c>
      <c r="E216" s="70"/>
      <c r="F216" s="71">
        <f t="shared" si="40"/>
        <v>0</v>
      </c>
    </row>
    <row r="217" spans="1:6" s="13" customFormat="1">
      <c r="A217" s="51">
        <f>IF(ISTEXT($C217),COUNTA($C$7:$C217),"")</f>
        <v>150</v>
      </c>
      <c r="B217" s="32" t="s">
        <v>459</v>
      </c>
      <c r="C217" s="31" t="s">
        <v>6</v>
      </c>
      <c r="D217" s="64">
        <v>1</v>
      </c>
      <c r="E217" s="70"/>
      <c r="F217" s="71">
        <f t="shared" si="40"/>
        <v>0</v>
      </c>
    </row>
    <row r="218" spans="1:6" s="13" customFormat="1">
      <c r="A218" s="51">
        <f>IF(ISTEXT($C218),COUNTA($C$7:$C218),"")</f>
        <v>151</v>
      </c>
      <c r="B218" s="32" t="s">
        <v>460</v>
      </c>
      <c r="C218" s="31" t="s">
        <v>6</v>
      </c>
      <c r="D218" s="64">
        <v>1</v>
      </c>
      <c r="E218" s="70"/>
      <c r="F218" s="71">
        <f t="shared" si="40"/>
        <v>0</v>
      </c>
    </row>
    <row r="219" spans="1:6" s="13" customFormat="1">
      <c r="A219" s="51">
        <f>IF(ISTEXT($C219),COUNTA($C$7:$C219),"")</f>
        <v>152</v>
      </c>
      <c r="B219" s="32" t="s">
        <v>461</v>
      </c>
      <c r="C219" s="31" t="s">
        <v>6</v>
      </c>
      <c r="D219" s="64">
        <v>1</v>
      </c>
      <c r="E219" s="70"/>
      <c r="F219" s="71">
        <f t="shared" si="40"/>
        <v>0</v>
      </c>
    </row>
    <row r="220" spans="1:6" s="13" customFormat="1">
      <c r="A220" s="51">
        <f>IF(ISTEXT($C220),COUNTA($C$7:$C220),"")</f>
        <v>153</v>
      </c>
      <c r="B220" s="32" t="s">
        <v>457</v>
      </c>
      <c r="C220" s="31" t="s">
        <v>6</v>
      </c>
      <c r="D220" s="64">
        <v>1</v>
      </c>
      <c r="E220" s="70"/>
      <c r="F220" s="71">
        <f t="shared" si="40"/>
        <v>0</v>
      </c>
    </row>
    <row r="221" spans="1:6" s="13" customFormat="1">
      <c r="A221" s="51">
        <f>IF(ISTEXT($C221),COUNTA($C$7:$C221),"")</f>
        <v>154</v>
      </c>
      <c r="B221" s="32" t="s">
        <v>462</v>
      </c>
      <c r="C221" s="31" t="s">
        <v>6</v>
      </c>
      <c r="D221" s="64">
        <v>1</v>
      </c>
      <c r="E221" s="70"/>
      <c r="F221" s="71">
        <f t="shared" si="40"/>
        <v>0</v>
      </c>
    </row>
    <row r="222" spans="1:6" s="13" customFormat="1">
      <c r="A222" s="51" t="str">
        <f>IF(ISTEXT($C222),COUNTA($C$7:$C222),"")</f>
        <v/>
      </c>
      <c r="B222" s="32"/>
      <c r="C222" s="31"/>
      <c r="D222" s="31"/>
      <c r="E222" s="31"/>
      <c r="F222" s="34"/>
    </row>
    <row r="223" spans="1:6" s="13" customFormat="1">
      <c r="A223" s="51">
        <f>IF(ISTEXT($C223),COUNTA($C$7:$C223),"")</f>
        <v>155</v>
      </c>
      <c r="B223" s="32" t="s">
        <v>463</v>
      </c>
      <c r="C223" s="11" t="s">
        <v>351</v>
      </c>
      <c r="D223" s="122">
        <v>0</v>
      </c>
      <c r="E223" s="123">
        <v>0</v>
      </c>
      <c r="F223" s="123">
        <v>0</v>
      </c>
    </row>
    <row r="224" spans="1:6" s="13" customFormat="1">
      <c r="A224" s="51">
        <f>IF(ISTEXT($C224),COUNTA($C$7:$C224),"")</f>
        <v>156</v>
      </c>
      <c r="B224" s="32" t="s">
        <v>45</v>
      </c>
      <c r="C224" s="31" t="s">
        <v>6</v>
      </c>
      <c r="D224" s="64">
        <v>1</v>
      </c>
      <c r="E224" s="70"/>
      <c r="F224" s="71">
        <f t="shared" ref="F224" si="41">D224*E224</f>
        <v>0</v>
      </c>
    </row>
    <row r="225" spans="1:6" s="13" customFormat="1">
      <c r="A225" s="51">
        <f>IF(ISTEXT($C225),COUNTA($C$7:$C225),"")</f>
        <v>157</v>
      </c>
      <c r="B225" s="32" t="s">
        <v>49</v>
      </c>
      <c r="C225" s="31" t="s">
        <v>6</v>
      </c>
      <c r="D225" s="64">
        <v>1</v>
      </c>
      <c r="E225" s="70"/>
      <c r="F225" s="71">
        <f t="shared" ref="F225:F231" si="42">D225*E225</f>
        <v>0</v>
      </c>
    </row>
    <row r="226" spans="1:6" s="13" customFormat="1">
      <c r="A226" s="51">
        <f>IF(ISTEXT($C226),COUNTA($C$7:$C226),"")</f>
        <v>158</v>
      </c>
      <c r="B226" s="32" t="s">
        <v>46</v>
      </c>
      <c r="C226" s="31" t="s">
        <v>6</v>
      </c>
      <c r="D226" s="64">
        <v>1</v>
      </c>
      <c r="E226" s="70"/>
      <c r="F226" s="71">
        <f t="shared" si="42"/>
        <v>0</v>
      </c>
    </row>
    <row r="227" spans="1:6" s="13" customFormat="1">
      <c r="A227" s="51">
        <f>IF(ISTEXT($C227),COUNTA($C$7:$C227),"")</f>
        <v>159</v>
      </c>
      <c r="B227" s="32" t="s">
        <v>47</v>
      </c>
      <c r="C227" s="31" t="s">
        <v>6</v>
      </c>
      <c r="D227" s="64">
        <v>1</v>
      </c>
      <c r="E227" s="70"/>
      <c r="F227" s="71">
        <f t="shared" si="42"/>
        <v>0</v>
      </c>
    </row>
    <row r="228" spans="1:6" s="13" customFormat="1">
      <c r="A228" s="51">
        <f>IF(ISTEXT($C228),COUNTA($C$7:$C228),"")</f>
        <v>160</v>
      </c>
      <c r="B228" s="32" t="s">
        <v>48</v>
      </c>
      <c r="C228" s="31" t="s">
        <v>6</v>
      </c>
      <c r="D228" s="64">
        <v>1</v>
      </c>
      <c r="E228" s="70"/>
      <c r="F228" s="71">
        <f t="shared" si="42"/>
        <v>0</v>
      </c>
    </row>
    <row r="229" spans="1:6" s="13" customFormat="1">
      <c r="A229" s="51">
        <f>IF(ISTEXT($C229),COUNTA($C$7:$C229),"")</f>
        <v>161</v>
      </c>
      <c r="B229" s="32" t="s">
        <v>242</v>
      </c>
      <c r="C229" s="31" t="s">
        <v>6</v>
      </c>
      <c r="D229" s="64">
        <v>1</v>
      </c>
      <c r="E229" s="70"/>
      <c r="F229" s="71">
        <f t="shared" si="42"/>
        <v>0</v>
      </c>
    </row>
    <row r="230" spans="1:6" s="13" customFormat="1">
      <c r="A230" s="51">
        <f>IF(ISTEXT($C230),COUNTA($C$7:$C230),"")</f>
        <v>162</v>
      </c>
      <c r="B230" s="32" t="s">
        <v>243</v>
      </c>
      <c r="C230" s="31" t="s">
        <v>6</v>
      </c>
      <c r="D230" s="64">
        <v>1</v>
      </c>
      <c r="E230" s="70"/>
      <c r="F230" s="71">
        <f t="shared" si="42"/>
        <v>0</v>
      </c>
    </row>
    <row r="231" spans="1:6" s="13" customFormat="1">
      <c r="A231" s="51">
        <f>IF(ISTEXT($C231),COUNTA($C$7:$C231),"")</f>
        <v>163</v>
      </c>
      <c r="B231" s="32" t="s">
        <v>254</v>
      </c>
      <c r="C231" s="31" t="s">
        <v>6</v>
      </c>
      <c r="D231" s="64">
        <v>1</v>
      </c>
      <c r="E231" s="70"/>
      <c r="F231" s="71">
        <f t="shared" si="42"/>
        <v>0</v>
      </c>
    </row>
    <row r="232" spans="1:6" s="13" customFormat="1">
      <c r="A232" s="51" t="str">
        <f>IF(ISTEXT($C232),COUNTA($C$7:$C232),"")</f>
        <v/>
      </c>
      <c r="B232" s="32"/>
      <c r="C232" s="31"/>
      <c r="D232" s="31"/>
      <c r="E232" s="31"/>
      <c r="F232" s="34"/>
    </row>
    <row r="233" spans="1:6" s="13" customFormat="1">
      <c r="A233" s="51">
        <f>IF(ISTEXT($C233),COUNTA($C$7:$C233),"")</f>
        <v>164</v>
      </c>
      <c r="B233" s="32" t="s">
        <v>255</v>
      </c>
      <c r="C233" s="11" t="s">
        <v>351</v>
      </c>
      <c r="D233" s="122">
        <v>0</v>
      </c>
      <c r="E233" s="123">
        <v>0</v>
      </c>
      <c r="F233" s="123">
        <v>0</v>
      </c>
    </row>
    <row r="234" spans="1:6" s="13" customFormat="1">
      <c r="A234" s="51">
        <f>IF(ISTEXT($C234),COUNTA($C$7:$C234),"")</f>
        <v>165</v>
      </c>
      <c r="B234" s="32" t="s">
        <v>67</v>
      </c>
      <c r="C234" s="31" t="s">
        <v>6</v>
      </c>
      <c r="D234" s="64">
        <v>1</v>
      </c>
      <c r="E234" s="70"/>
      <c r="F234" s="71">
        <f t="shared" ref="F234" si="43">D234*E234</f>
        <v>0</v>
      </c>
    </row>
    <row r="235" spans="1:6" s="13" customFormat="1">
      <c r="A235" s="51">
        <f>IF(ISTEXT($C235),COUNTA($C$7:$C235),"")</f>
        <v>166</v>
      </c>
      <c r="B235" s="32" t="s">
        <v>45</v>
      </c>
      <c r="C235" s="31" t="s">
        <v>6</v>
      </c>
      <c r="D235" s="64">
        <v>1</v>
      </c>
      <c r="E235" s="70"/>
      <c r="F235" s="71">
        <f t="shared" ref="F235:F242" si="44">D235*E235</f>
        <v>0</v>
      </c>
    </row>
    <row r="236" spans="1:6" s="13" customFormat="1">
      <c r="A236" s="51">
        <f>IF(ISTEXT($C236),COUNTA($C$7:$C236),"")</f>
        <v>167</v>
      </c>
      <c r="B236" s="32" t="s">
        <v>49</v>
      </c>
      <c r="C236" s="31" t="s">
        <v>6</v>
      </c>
      <c r="D236" s="64">
        <v>1</v>
      </c>
      <c r="E236" s="70"/>
      <c r="F236" s="71">
        <f t="shared" si="44"/>
        <v>0</v>
      </c>
    </row>
    <row r="237" spans="1:6" s="13" customFormat="1">
      <c r="A237" s="51">
        <f>IF(ISTEXT($C237),COUNTA($C$7:$C237),"")</f>
        <v>168</v>
      </c>
      <c r="B237" s="32" t="s">
        <v>46</v>
      </c>
      <c r="C237" s="31" t="s">
        <v>6</v>
      </c>
      <c r="D237" s="64">
        <v>1</v>
      </c>
      <c r="E237" s="70"/>
      <c r="F237" s="71">
        <f t="shared" si="44"/>
        <v>0</v>
      </c>
    </row>
    <row r="238" spans="1:6" s="13" customFormat="1">
      <c r="A238" s="51">
        <f>IF(ISTEXT($C238),COUNTA($C$7:$C238),"")</f>
        <v>169</v>
      </c>
      <c r="B238" s="32" t="s">
        <v>47</v>
      </c>
      <c r="C238" s="31" t="s">
        <v>6</v>
      </c>
      <c r="D238" s="64">
        <v>1</v>
      </c>
      <c r="E238" s="70"/>
      <c r="F238" s="71">
        <f t="shared" si="44"/>
        <v>0</v>
      </c>
    </row>
    <row r="239" spans="1:6" s="13" customFormat="1">
      <c r="A239" s="51">
        <f>IF(ISTEXT($C239),COUNTA($C$7:$C239),"")</f>
        <v>170</v>
      </c>
      <c r="B239" s="32" t="s">
        <v>48</v>
      </c>
      <c r="C239" s="31" t="s">
        <v>6</v>
      </c>
      <c r="D239" s="64">
        <v>1</v>
      </c>
      <c r="E239" s="70"/>
      <c r="F239" s="71">
        <f t="shared" si="44"/>
        <v>0</v>
      </c>
    </row>
    <row r="240" spans="1:6" s="13" customFormat="1">
      <c r="A240" s="51">
        <f>IF(ISTEXT($C240),COUNTA($C$7:$C240),"")</f>
        <v>171</v>
      </c>
      <c r="B240" s="32" t="s">
        <v>242</v>
      </c>
      <c r="C240" s="31" t="s">
        <v>6</v>
      </c>
      <c r="D240" s="64">
        <v>1</v>
      </c>
      <c r="E240" s="70"/>
      <c r="F240" s="71">
        <f t="shared" si="44"/>
        <v>0</v>
      </c>
    </row>
    <row r="241" spans="1:6" s="13" customFormat="1">
      <c r="A241" s="51">
        <f>IF(ISTEXT($C241),COUNTA($C$7:$C241),"")</f>
        <v>172</v>
      </c>
      <c r="B241" s="32" t="s">
        <v>243</v>
      </c>
      <c r="C241" s="31" t="s">
        <v>6</v>
      </c>
      <c r="D241" s="64">
        <v>1</v>
      </c>
      <c r="E241" s="70"/>
      <c r="F241" s="71">
        <f t="shared" si="44"/>
        <v>0</v>
      </c>
    </row>
    <row r="242" spans="1:6" s="13" customFormat="1">
      <c r="A242" s="51">
        <f>IF(ISTEXT($C242),COUNTA($C$7:$C242),"")</f>
        <v>173</v>
      </c>
      <c r="B242" s="32" t="s">
        <v>254</v>
      </c>
      <c r="C242" s="31" t="s">
        <v>6</v>
      </c>
      <c r="D242" s="64">
        <v>1</v>
      </c>
      <c r="E242" s="70"/>
      <c r="F242" s="71">
        <f t="shared" si="44"/>
        <v>0</v>
      </c>
    </row>
    <row r="243" spans="1:6" s="13" customFormat="1">
      <c r="A243" s="51" t="str">
        <f>IF(ISTEXT($C243),COUNTA($C$7:$C243),"")</f>
        <v/>
      </c>
      <c r="B243" s="32"/>
      <c r="C243" s="31"/>
      <c r="D243" s="31"/>
      <c r="E243" s="31"/>
      <c r="F243" s="34"/>
    </row>
    <row r="244" spans="1:6" s="13" customFormat="1" ht="27.6">
      <c r="A244" s="51">
        <f>IF(ISTEXT($C244),COUNTA($C$7:$C244),"")</f>
        <v>174</v>
      </c>
      <c r="B244" s="32" t="s">
        <v>323</v>
      </c>
      <c r="C244" s="11" t="s">
        <v>351</v>
      </c>
      <c r="D244" s="122">
        <v>0</v>
      </c>
      <c r="E244" s="123">
        <v>0</v>
      </c>
      <c r="F244" s="123">
        <v>0</v>
      </c>
    </row>
    <row r="245" spans="1:6" s="13" customFormat="1">
      <c r="A245" s="51">
        <f>IF(ISTEXT($C245),COUNTA($C$7:$C245),"")</f>
        <v>175</v>
      </c>
      <c r="B245" s="32" t="s">
        <v>47</v>
      </c>
      <c r="C245" s="31" t="s">
        <v>6</v>
      </c>
      <c r="D245" s="64">
        <v>1</v>
      </c>
      <c r="E245" s="70"/>
      <c r="F245" s="71">
        <f t="shared" ref="F245" si="45">D245*E245</f>
        <v>0</v>
      </c>
    </row>
    <row r="246" spans="1:6" s="13" customFormat="1">
      <c r="A246" s="51">
        <f>IF(ISTEXT($C246),COUNTA($C$7:$C246),"")</f>
        <v>176</v>
      </c>
      <c r="B246" s="32" t="s">
        <v>48</v>
      </c>
      <c r="C246" s="31" t="s">
        <v>6</v>
      </c>
      <c r="D246" s="64">
        <v>1</v>
      </c>
      <c r="E246" s="70"/>
      <c r="F246" s="71">
        <f t="shared" ref="F246:F248" si="46">D246*E246</f>
        <v>0</v>
      </c>
    </row>
    <row r="247" spans="1:6" s="13" customFormat="1">
      <c r="A247" s="51">
        <f>IF(ISTEXT($C247),COUNTA($C$7:$C247),"")</f>
        <v>177</v>
      </c>
      <c r="B247" s="32" t="s">
        <v>242</v>
      </c>
      <c r="C247" s="31" t="s">
        <v>6</v>
      </c>
      <c r="D247" s="64">
        <v>1</v>
      </c>
      <c r="E247" s="70"/>
      <c r="F247" s="71">
        <f t="shared" si="46"/>
        <v>0</v>
      </c>
    </row>
    <row r="248" spans="1:6" s="13" customFormat="1">
      <c r="A248" s="51">
        <f>IF(ISTEXT($C248),COUNTA($C$7:$C248),"")</f>
        <v>178</v>
      </c>
      <c r="B248" s="32" t="s">
        <v>243</v>
      </c>
      <c r="C248" s="31" t="s">
        <v>6</v>
      </c>
      <c r="D248" s="64">
        <v>1</v>
      </c>
      <c r="E248" s="70"/>
      <c r="F248" s="71">
        <f t="shared" si="46"/>
        <v>0</v>
      </c>
    </row>
    <row r="249" spans="1:6" s="13" customFormat="1">
      <c r="A249" s="51" t="str">
        <f>IF(ISTEXT($C249),COUNTA($C$7:$C249),"")</f>
        <v/>
      </c>
      <c r="B249" s="32"/>
      <c r="C249" s="31"/>
      <c r="D249" s="31"/>
      <c r="E249" s="31"/>
      <c r="F249" s="34"/>
    </row>
    <row r="250" spans="1:6" s="13" customFormat="1" ht="41.4">
      <c r="A250" s="51">
        <f>IF(ISTEXT($C250),COUNTA($C$7:$C250),"")</f>
        <v>179</v>
      </c>
      <c r="B250" s="32" t="s">
        <v>257</v>
      </c>
      <c r="C250" s="11" t="s">
        <v>351</v>
      </c>
      <c r="D250" s="122">
        <v>0</v>
      </c>
      <c r="E250" s="123">
        <v>0</v>
      </c>
      <c r="F250" s="123">
        <v>0</v>
      </c>
    </row>
    <row r="251" spans="1:6" s="13" customFormat="1">
      <c r="A251" s="51">
        <f>IF(ISTEXT($C251),COUNTA($C$7:$C251),"")</f>
        <v>180</v>
      </c>
      <c r="B251" s="32" t="s">
        <v>86</v>
      </c>
      <c r="C251" s="31" t="s">
        <v>6</v>
      </c>
      <c r="D251" s="64">
        <v>1</v>
      </c>
      <c r="E251" s="70"/>
      <c r="F251" s="71">
        <f t="shared" ref="F251" si="47">D251*E251</f>
        <v>0</v>
      </c>
    </row>
    <row r="252" spans="1:6" s="13" customFormat="1">
      <c r="A252" s="51">
        <f>IF(ISTEXT($C252),COUNTA($C$7:$C252),"")</f>
        <v>181</v>
      </c>
      <c r="B252" s="32" t="s">
        <v>87</v>
      </c>
      <c r="C252" s="31" t="s">
        <v>6</v>
      </c>
      <c r="D252" s="64">
        <v>1</v>
      </c>
      <c r="E252" s="70"/>
      <c r="F252" s="71">
        <f t="shared" ref="F252" si="48">D252*E252</f>
        <v>0</v>
      </c>
    </row>
    <row r="253" spans="1:6" s="13" customFormat="1">
      <c r="A253" s="51" t="str">
        <f>IF(ISTEXT($C253),COUNTA($C$7:$C253),"")</f>
        <v/>
      </c>
      <c r="B253" s="32"/>
      <c r="C253" s="31"/>
      <c r="D253" s="31"/>
      <c r="E253" s="31"/>
      <c r="F253" s="34"/>
    </row>
    <row r="254" spans="1:6" s="15" customFormat="1" ht="14.4">
      <c r="A254" s="51" t="str">
        <f>IF(ISTEXT($C254),COUNTA($C$7:$C254),"")</f>
        <v/>
      </c>
      <c r="B254" s="144" t="s">
        <v>88</v>
      </c>
      <c r="C254" s="144"/>
      <c r="D254" s="144"/>
      <c r="E254" s="144"/>
      <c r="F254" s="145"/>
    </row>
    <row r="255" spans="1:6" s="91" customFormat="1" ht="41.4">
      <c r="A255" s="51">
        <f>IF(ISTEXT($C255),COUNTA($C$7:$C255),"")</f>
        <v>182</v>
      </c>
      <c r="B255" s="90" t="s">
        <v>464</v>
      </c>
      <c r="C255" s="92" t="s">
        <v>19</v>
      </c>
      <c r="D255" s="64">
        <v>1</v>
      </c>
      <c r="E255" s="70"/>
      <c r="F255" s="71">
        <f t="shared" ref="F255" si="49">D255*E255</f>
        <v>0</v>
      </c>
    </row>
    <row r="256" spans="1:6" s="91" customFormat="1" ht="41.4">
      <c r="A256" s="51">
        <f>IF(ISTEXT($C256),COUNTA($C$7:$C256),"")</f>
        <v>183</v>
      </c>
      <c r="B256" s="90" t="s">
        <v>465</v>
      </c>
      <c r="C256" s="92" t="s">
        <v>19</v>
      </c>
      <c r="D256" s="64">
        <v>1</v>
      </c>
      <c r="E256" s="70"/>
      <c r="F256" s="71">
        <f t="shared" ref="F256" si="50">D256*E256</f>
        <v>0</v>
      </c>
    </row>
    <row r="257" spans="1:8" s="91" customFormat="1" ht="41.4">
      <c r="A257" s="51">
        <f>IF(ISTEXT($C257),COUNTA($C$7:$C257),"")</f>
        <v>184</v>
      </c>
      <c r="B257" s="90" t="s">
        <v>466</v>
      </c>
      <c r="C257" s="92" t="s">
        <v>19</v>
      </c>
      <c r="D257" s="64">
        <v>1</v>
      </c>
      <c r="E257" s="70"/>
      <c r="F257" s="71">
        <f t="shared" ref="F257" si="51">D257*E257</f>
        <v>0</v>
      </c>
    </row>
    <row r="258" spans="1:8" s="91" customFormat="1" ht="41.4">
      <c r="A258" s="51">
        <f>IF(ISTEXT($C258),COUNTA($C$7:$C258),"")</f>
        <v>185</v>
      </c>
      <c r="B258" s="90" t="s">
        <v>467</v>
      </c>
      <c r="C258" s="92" t="s">
        <v>19</v>
      </c>
      <c r="D258" s="64">
        <v>1</v>
      </c>
      <c r="E258" s="70"/>
      <c r="F258" s="71">
        <f t="shared" ref="F258" si="52">D258*E258</f>
        <v>0</v>
      </c>
    </row>
    <row r="259" spans="1:8" s="35" customFormat="1">
      <c r="A259" s="51" t="str">
        <f>IF(ISTEXT($C259),COUNTA($C$7:$C259),"")</f>
        <v/>
      </c>
      <c r="B259" s="32"/>
      <c r="C259" s="31"/>
      <c r="D259" s="31"/>
      <c r="E259" s="31"/>
      <c r="F259" s="34"/>
    </row>
    <row r="260" spans="1:8" s="15" customFormat="1" ht="14.4">
      <c r="A260" s="51" t="str">
        <f>IF(ISTEXT($C260),COUNTA($C$7:$C260),"")</f>
        <v/>
      </c>
      <c r="B260" s="144" t="s">
        <v>409</v>
      </c>
      <c r="C260" s="144"/>
      <c r="D260" s="144"/>
      <c r="E260" s="144"/>
      <c r="F260" s="145"/>
    </row>
    <row r="261" spans="1:8" s="35" customFormat="1" ht="27.6">
      <c r="A261" s="51" t="str">
        <f>IF(ISTEXT($C261),COUNTA($C$7:$C261),"")</f>
        <v/>
      </c>
      <c r="B261" s="32" t="s">
        <v>89</v>
      </c>
      <c r="C261" s="31"/>
      <c r="D261" s="31"/>
      <c r="E261" s="31"/>
      <c r="F261" s="34"/>
    </row>
    <row r="262" spans="1:8" s="91" customFormat="1" ht="27.6">
      <c r="A262" s="51">
        <f>IF(ISTEXT($C262),COUNTA($C$7:$C262),"")</f>
        <v>186</v>
      </c>
      <c r="B262" s="90" t="s">
        <v>90</v>
      </c>
      <c r="C262" s="11" t="s">
        <v>351</v>
      </c>
      <c r="D262" s="122">
        <v>0</v>
      </c>
      <c r="E262" s="123">
        <v>0</v>
      </c>
      <c r="F262" s="123">
        <v>0</v>
      </c>
      <c r="G262" s="93"/>
      <c r="H262" s="93"/>
    </row>
    <row r="263" spans="1:8" s="91" customFormat="1">
      <c r="A263" s="51">
        <f>IF(ISTEXT($C263),COUNTA($C$7:$C263),"")</f>
        <v>187</v>
      </c>
      <c r="B263" s="90" t="s">
        <v>67</v>
      </c>
      <c r="C263" s="92" t="s">
        <v>4</v>
      </c>
      <c r="D263" s="64">
        <v>1</v>
      </c>
      <c r="E263" s="70"/>
      <c r="F263" s="71">
        <f t="shared" ref="F263:F268" si="53">D263*E263</f>
        <v>0</v>
      </c>
      <c r="G263" s="93"/>
      <c r="H263" s="93"/>
    </row>
    <row r="264" spans="1:8" s="91" customFormat="1">
      <c r="A264" s="51">
        <f>IF(ISTEXT($C264),COUNTA($C$7:$C264),"")</f>
        <v>188</v>
      </c>
      <c r="B264" s="90" t="s">
        <v>45</v>
      </c>
      <c r="C264" s="92" t="s">
        <v>4</v>
      </c>
      <c r="D264" s="64">
        <v>1</v>
      </c>
      <c r="E264" s="70"/>
      <c r="F264" s="71">
        <f t="shared" si="53"/>
        <v>0</v>
      </c>
      <c r="G264" s="93"/>
      <c r="H264" s="93"/>
    </row>
    <row r="265" spans="1:8" s="91" customFormat="1">
      <c r="A265" s="51">
        <f>IF(ISTEXT($C265),COUNTA($C$7:$C265),"")</f>
        <v>189</v>
      </c>
      <c r="B265" s="90" t="s">
        <v>49</v>
      </c>
      <c r="C265" s="92" t="s">
        <v>4</v>
      </c>
      <c r="D265" s="64">
        <v>1</v>
      </c>
      <c r="E265" s="70"/>
      <c r="F265" s="71">
        <f t="shared" si="53"/>
        <v>0</v>
      </c>
      <c r="G265" s="93"/>
      <c r="H265" s="93"/>
    </row>
    <row r="266" spans="1:8" s="91" customFormat="1">
      <c r="A266" s="51">
        <f>IF(ISTEXT($C266),COUNTA($C$7:$C266),"")</f>
        <v>190</v>
      </c>
      <c r="B266" s="90" t="s">
        <v>46</v>
      </c>
      <c r="C266" s="92" t="s">
        <v>4</v>
      </c>
      <c r="D266" s="64">
        <v>1</v>
      </c>
      <c r="E266" s="70"/>
      <c r="F266" s="71">
        <f t="shared" si="53"/>
        <v>0</v>
      </c>
      <c r="G266" s="93"/>
      <c r="H266" s="93"/>
    </row>
    <row r="267" spans="1:8" s="91" customFormat="1">
      <c r="A267" s="51">
        <f>IF(ISTEXT($C267),COUNTA($C$7:$C267),"")</f>
        <v>191</v>
      </c>
      <c r="B267" s="90" t="s">
        <v>47</v>
      </c>
      <c r="C267" s="92" t="s">
        <v>4</v>
      </c>
      <c r="D267" s="64">
        <v>1</v>
      </c>
      <c r="E267" s="70"/>
      <c r="F267" s="71">
        <f t="shared" si="53"/>
        <v>0</v>
      </c>
      <c r="G267" s="93"/>
      <c r="H267" s="93"/>
    </row>
    <row r="268" spans="1:8" s="91" customFormat="1">
      <c r="A268" s="51">
        <f>IF(ISTEXT($C268),COUNTA($C$7:$C268),"")</f>
        <v>192</v>
      </c>
      <c r="B268" s="12" t="s">
        <v>48</v>
      </c>
      <c r="C268" s="92" t="s">
        <v>4</v>
      </c>
      <c r="D268" s="64">
        <v>1</v>
      </c>
      <c r="E268" s="70"/>
      <c r="F268" s="71">
        <f t="shared" si="53"/>
        <v>0</v>
      </c>
      <c r="G268" s="93"/>
      <c r="H268" s="93"/>
    </row>
    <row r="269" spans="1:8" s="91" customFormat="1">
      <c r="A269" s="51" t="str">
        <f>IF(ISTEXT($C269),COUNTA($C$7:$C269),"")</f>
        <v/>
      </c>
      <c r="B269" s="12"/>
      <c r="C269" s="92"/>
      <c r="D269" s="92"/>
      <c r="E269" s="28"/>
      <c r="F269" s="29"/>
      <c r="G269" s="93"/>
      <c r="H269" s="93"/>
    </row>
    <row r="270" spans="1:8" s="91" customFormat="1" ht="27.6">
      <c r="A270" s="51">
        <f>IF(ISTEXT($C270),COUNTA($C$7:$C270),"")</f>
        <v>193</v>
      </c>
      <c r="B270" s="90" t="s">
        <v>91</v>
      </c>
      <c r="C270" s="11" t="s">
        <v>351</v>
      </c>
      <c r="D270" s="122">
        <v>0</v>
      </c>
      <c r="E270" s="123">
        <v>0</v>
      </c>
      <c r="F270" s="123">
        <v>0</v>
      </c>
      <c r="G270" s="93"/>
      <c r="H270" s="93"/>
    </row>
    <row r="271" spans="1:8" s="91" customFormat="1">
      <c r="A271" s="51">
        <f>IF(ISTEXT($C271),COUNTA($C$7:$C271),"")</f>
        <v>194</v>
      </c>
      <c r="B271" s="90" t="s">
        <v>67</v>
      </c>
      <c r="C271" s="92" t="s">
        <v>4</v>
      </c>
      <c r="D271" s="64">
        <v>1</v>
      </c>
      <c r="E271" s="70"/>
      <c r="F271" s="71">
        <f t="shared" ref="F271" si="54">D271*E271</f>
        <v>0</v>
      </c>
      <c r="G271" s="93"/>
      <c r="H271" s="93"/>
    </row>
    <row r="272" spans="1:8" s="91" customFormat="1">
      <c r="A272" s="51">
        <f>IF(ISTEXT($C272),COUNTA($C$7:$C272),"")</f>
        <v>195</v>
      </c>
      <c r="B272" s="90" t="s">
        <v>45</v>
      </c>
      <c r="C272" s="92" t="s">
        <v>4</v>
      </c>
      <c r="D272" s="64">
        <v>1</v>
      </c>
      <c r="E272" s="70"/>
      <c r="F272" s="71">
        <f t="shared" ref="F272:F276" si="55">D272*E272</f>
        <v>0</v>
      </c>
      <c r="G272" s="93"/>
      <c r="H272" s="93"/>
    </row>
    <row r="273" spans="1:8" s="91" customFormat="1">
      <c r="A273" s="51">
        <f>IF(ISTEXT($C273),COUNTA($C$7:$C273),"")</f>
        <v>196</v>
      </c>
      <c r="B273" s="90" t="s">
        <v>49</v>
      </c>
      <c r="C273" s="92" t="s">
        <v>4</v>
      </c>
      <c r="D273" s="64">
        <v>1</v>
      </c>
      <c r="E273" s="70"/>
      <c r="F273" s="71">
        <f t="shared" si="55"/>
        <v>0</v>
      </c>
      <c r="G273" s="93"/>
      <c r="H273" s="93"/>
    </row>
    <row r="274" spans="1:8" s="91" customFormat="1">
      <c r="A274" s="51">
        <f>IF(ISTEXT($C274),COUNTA($C$7:$C274),"")</f>
        <v>197</v>
      </c>
      <c r="B274" s="90" t="s">
        <v>46</v>
      </c>
      <c r="C274" s="92" t="s">
        <v>4</v>
      </c>
      <c r="D274" s="64">
        <v>1</v>
      </c>
      <c r="E274" s="70"/>
      <c r="F274" s="71">
        <f t="shared" si="55"/>
        <v>0</v>
      </c>
      <c r="G274" s="93"/>
      <c r="H274" s="93"/>
    </row>
    <row r="275" spans="1:8" s="91" customFormat="1">
      <c r="A275" s="51">
        <f>IF(ISTEXT($C275),COUNTA($C$7:$C275),"")</f>
        <v>198</v>
      </c>
      <c r="B275" s="90" t="s">
        <v>47</v>
      </c>
      <c r="C275" s="92" t="s">
        <v>4</v>
      </c>
      <c r="D275" s="64">
        <v>1</v>
      </c>
      <c r="E275" s="70"/>
      <c r="F275" s="71">
        <f t="shared" si="55"/>
        <v>0</v>
      </c>
      <c r="G275" s="93"/>
      <c r="H275" s="93"/>
    </row>
    <row r="276" spans="1:8" s="91" customFormat="1">
      <c r="A276" s="51">
        <f>IF(ISTEXT($C276),COUNTA($C$7:$C276),"")</f>
        <v>199</v>
      </c>
      <c r="B276" s="90" t="s">
        <v>48</v>
      </c>
      <c r="C276" s="92" t="s">
        <v>4</v>
      </c>
      <c r="D276" s="64">
        <v>1</v>
      </c>
      <c r="E276" s="70"/>
      <c r="F276" s="71">
        <f t="shared" si="55"/>
        <v>0</v>
      </c>
      <c r="G276" s="93"/>
      <c r="H276" s="93"/>
    </row>
    <row r="277" spans="1:8" s="91" customFormat="1">
      <c r="A277" s="51" t="str">
        <f>IF(ISTEXT($C277),COUNTA($C$7:$C277),"")</f>
        <v/>
      </c>
      <c r="B277" s="94"/>
      <c r="C277" s="95"/>
      <c r="D277" s="95"/>
      <c r="E277" s="28"/>
      <c r="F277" s="29"/>
      <c r="G277" s="93"/>
      <c r="H277" s="93"/>
    </row>
    <row r="278" spans="1:8" s="91" customFormat="1" ht="27.6">
      <c r="A278" s="51">
        <f>IF(ISTEXT($C278),COUNTA($C$7:$C278),"")</f>
        <v>200</v>
      </c>
      <c r="B278" s="90" t="s">
        <v>63</v>
      </c>
      <c r="C278" s="11" t="s">
        <v>351</v>
      </c>
      <c r="D278" s="122">
        <v>0</v>
      </c>
      <c r="E278" s="123">
        <v>0</v>
      </c>
      <c r="F278" s="123">
        <v>0</v>
      </c>
      <c r="G278" s="93"/>
      <c r="H278" s="93"/>
    </row>
    <row r="279" spans="1:8" s="91" customFormat="1">
      <c r="A279" s="51">
        <f>IF(ISTEXT($C279),COUNTA($C$7:$C279),"")</f>
        <v>201</v>
      </c>
      <c r="B279" s="90" t="s">
        <v>64</v>
      </c>
      <c r="C279" s="92" t="s">
        <v>4</v>
      </c>
      <c r="D279" s="64">
        <v>1</v>
      </c>
      <c r="E279" s="70"/>
      <c r="F279" s="71">
        <f t="shared" ref="F279:F282" si="56">D279*E279</f>
        <v>0</v>
      </c>
      <c r="G279" s="93"/>
      <c r="H279" s="93"/>
    </row>
    <row r="280" spans="1:8" s="91" customFormat="1">
      <c r="A280" s="51">
        <f>IF(ISTEXT($C280),COUNTA($C$7:$C280),"")</f>
        <v>202</v>
      </c>
      <c r="B280" s="90" t="s">
        <v>246</v>
      </c>
      <c r="C280" s="92" t="s">
        <v>4</v>
      </c>
      <c r="D280" s="64">
        <v>1</v>
      </c>
      <c r="E280" s="70"/>
      <c r="F280" s="71">
        <f t="shared" si="56"/>
        <v>0</v>
      </c>
      <c r="G280" s="93"/>
      <c r="H280" s="93"/>
    </row>
    <row r="281" spans="1:8" s="91" customFormat="1">
      <c r="A281" s="51">
        <f>IF(ISTEXT($C281),COUNTA($C$7:$C281),"")</f>
        <v>203</v>
      </c>
      <c r="B281" s="90" t="s">
        <v>65</v>
      </c>
      <c r="C281" s="92" t="s">
        <v>4</v>
      </c>
      <c r="D281" s="64">
        <v>1</v>
      </c>
      <c r="E281" s="70"/>
      <c r="F281" s="71">
        <f t="shared" si="56"/>
        <v>0</v>
      </c>
      <c r="G281" s="93"/>
      <c r="H281" s="93"/>
    </row>
    <row r="282" spans="1:8" s="91" customFormat="1">
      <c r="A282" s="51">
        <f>IF(ISTEXT($C282),COUNTA($C$7:$C282),"")</f>
        <v>204</v>
      </c>
      <c r="B282" s="90" t="s">
        <v>66</v>
      </c>
      <c r="C282" s="92" t="s">
        <v>4</v>
      </c>
      <c r="D282" s="64">
        <v>1</v>
      </c>
      <c r="E282" s="70"/>
      <c r="F282" s="71">
        <f t="shared" si="56"/>
        <v>0</v>
      </c>
      <c r="G282" s="93"/>
      <c r="H282" s="93"/>
    </row>
    <row r="283" spans="1:8" s="91" customFormat="1">
      <c r="A283" s="51" t="str">
        <f>IF(ISTEXT($C283),COUNTA($C$7:$C283),"")</f>
        <v/>
      </c>
      <c r="B283" s="90"/>
      <c r="C283" s="92"/>
      <c r="D283" s="92"/>
      <c r="E283" s="28"/>
      <c r="F283" s="29"/>
      <c r="G283" s="93"/>
      <c r="H283" s="93"/>
    </row>
    <row r="284" spans="1:8" s="93" customFormat="1">
      <c r="A284" s="51">
        <f>IF(ISTEXT($C284),COUNTA($C$7:$C284),"")</f>
        <v>205</v>
      </c>
      <c r="B284" s="90" t="s">
        <v>92</v>
      </c>
      <c r="C284" s="11" t="s">
        <v>351</v>
      </c>
      <c r="D284" s="122">
        <v>0</v>
      </c>
      <c r="E284" s="123">
        <v>0</v>
      </c>
      <c r="F284" s="123">
        <v>0</v>
      </c>
    </row>
    <row r="285" spans="1:8" s="93" customFormat="1">
      <c r="A285" s="51">
        <f>IF(ISTEXT($C285),COUNTA($C$7:$C285),"")</f>
        <v>206</v>
      </c>
      <c r="B285" s="90" t="s">
        <v>67</v>
      </c>
      <c r="C285" s="92" t="s">
        <v>4</v>
      </c>
      <c r="D285" s="64">
        <v>1</v>
      </c>
      <c r="E285" s="70"/>
      <c r="F285" s="71">
        <f t="shared" ref="F285:F290" si="57">D285*E285</f>
        <v>0</v>
      </c>
    </row>
    <row r="286" spans="1:8" s="93" customFormat="1">
      <c r="A286" s="51">
        <f>IF(ISTEXT($C286),COUNTA($C$7:$C286),"")</f>
        <v>207</v>
      </c>
      <c r="B286" s="90" t="s">
        <v>45</v>
      </c>
      <c r="C286" s="92" t="s">
        <v>4</v>
      </c>
      <c r="D286" s="64">
        <v>1</v>
      </c>
      <c r="E286" s="70"/>
      <c r="F286" s="71">
        <f t="shared" si="57"/>
        <v>0</v>
      </c>
    </row>
    <row r="287" spans="1:8" s="93" customFormat="1">
      <c r="A287" s="51">
        <f>IF(ISTEXT($C287),COUNTA($C$7:$C287),"")</f>
        <v>208</v>
      </c>
      <c r="B287" s="90" t="s">
        <v>49</v>
      </c>
      <c r="C287" s="92" t="s">
        <v>4</v>
      </c>
      <c r="D287" s="64">
        <v>1</v>
      </c>
      <c r="E287" s="70"/>
      <c r="F287" s="71">
        <f t="shared" si="57"/>
        <v>0</v>
      </c>
    </row>
    <row r="288" spans="1:8" s="93" customFormat="1">
      <c r="A288" s="51">
        <f>IF(ISTEXT($C288),COUNTA($C$7:$C288),"")</f>
        <v>209</v>
      </c>
      <c r="B288" s="90" t="s">
        <v>46</v>
      </c>
      <c r="C288" s="92" t="s">
        <v>4</v>
      </c>
      <c r="D288" s="64">
        <v>1</v>
      </c>
      <c r="E288" s="70"/>
      <c r="F288" s="71">
        <f t="shared" si="57"/>
        <v>0</v>
      </c>
    </row>
    <row r="289" spans="1:8" s="93" customFormat="1">
      <c r="A289" s="51">
        <f>IF(ISTEXT($C289),COUNTA($C$7:$C289),"")</f>
        <v>210</v>
      </c>
      <c r="B289" s="90" t="s">
        <v>47</v>
      </c>
      <c r="C289" s="92" t="s">
        <v>4</v>
      </c>
      <c r="D289" s="64">
        <v>1</v>
      </c>
      <c r="E289" s="70"/>
      <c r="F289" s="71">
        <f t="shared" si="57"/>
        <v>0</v>
      </c>
    </row>
    <row r="290" spans="1:8" s="93" customFormat="1">
      <c r="A290" s="51">
        <f>IF(ISTEXT($C290),COUNTA($C$7:$C290),"")</f>
        <v>211</v>
      </c>
      <c r="B290" s="90" t="s">
        <v>48</v>
      </c>
      <c r="C290" s="92" t="s">
        <v>4</v>
      </c>
      <c r="D290" s="64">
        <v>1</v>
      </c>
      <c r="E290" s="70"/>
      <c r="F290" s="71">
        <f t="shared" si="57"/>
        <v>0</v>
      </c>
    </row>
    <row r="291" spans="1:8" s="91" customFormat="1">
      <c r="A291" s="51" t="str">
        <f>IF(ISTEXT($C291),COUNTA($C$7:$C291),"")</f>
        <v/>
      </c>
      <c r="B291" s="90"/>
      <c r="C291" s="92"/>
      <c r="D291" s="92"/>
      <c r="E291" s="28"/>
      <c r="F291" s="29"/>
      <c r="G291" s="93"/>
      <c r="H291" s="93"/>
    </row>
    <row r="292" spans="1:8" s="91" customFormat="1">
      <c r="A292" s="51">
        <f>IF(ISTEXT($C292),COUNTA($C$7:$C292),"")</f>
        <v>212</v>
      </c>
      <c r="B292" s="90" t="s">
        <v>93</v>
      </c>
      <c r="C292" s="11" t="s">
        <v>351</v>
      </c>
      <c r="D292" s="122">
        <v>0</v>
      </c>
      <c r="E292" s="123">
        <v>0</v>
      </c>
      <c r="F292" s="123">
        <v>0</v>
      </c>
      <c r="G292" s="93"/>
      <c r="H292" s="93"/>
    </row>
    <row r="293" spans="1:8" s="91" customFormat="1">
      <c r="A293" s="51">
        <f>IF(ISTEXT($C293),COUNTA($C$7:$C293),"")</f>
        <v>213</v>
      </c>
      <c r="B293" s="90" t="s">
        <v>67</v>
      </c>
      <c r="C293" s="92" t="s">
        <v>4</v>
      </c>
      <c r="D293" s="64">
        <v>1</v>
      </c>
      <c r="E293" s="70"/>
      <c r="F293" s="71">
        <f t="shared" ref="F293:F298" si="58">D293*E293</f>
        <v>0</v>
      </c>
      <c r="G293" s="93"/>
      <c r="H293" s="93"/>
    </row>
    <row r="294" spans="1:8" s="91" customFormat="1">
      <c r="A294" s="51">
        <f>IF(ISTEXT($C294),COUNTA($C$7:$C294),"")</f>
        <v>214</v>
      </c>
      <c r="B294" s="90" t="s">
        <v>45</v>
      </c>
      <c r="C294" s="92" t="s">
        <v>4</v>
      </c>
      <c r="D294" s="64">
        <v>1</v>
      </c>
      <c r="E294" s="70"/>
      <c r="F294" s="71">
        <f t="shared" si="58"/>
        <v>0</v>
      </c>
      <c r="G294" s="93"/>
      <c r="H294" s="93"/>
    </row>
    <row r="295" spans="1:8" s="91" customFormat="1">
      <c r="A295" s="51">
        <f>IF(ISTEXT($C295),COUNTA($C$7:$C295),"")</f>
        <v>215</v>
      </c>
      <c r="B295" s="90" t="s">
        <v>49</v>
      </c>
      <c r="C295" s="92" t="s">
        <v>4</v>
      </c>
      <c r="D295" s="64">
        <v>1</v>
      </c>
      <c r="E295" s="70"/>
      <c r="F295" s="71">
        <f t="shared" si="58"/>
        <v>0</v>
      </c>
      <c r="G295" s="93"/>
      <c r="H295" s="93"/>
    </row>
    <row r="296" spans="1:8" s="91" customFormat="1">
      <c r="A296" s="51">
        <f>IF(ISTEXT($C296),COUNTA($C$7:$C296),"")</f>
        <v>216</v>
      </c>
      <c r="B296" s="90" t="s">
        <v>46</v>
      </c>
      <c r="C296" s="92" t="s">
        <v>4</v>
      </c>
      <c r="D296" s="64">
        <v>1</v>
      </c>
      <c r="E296" s="70"/>
      <c r="F296" s="71">
        <f t="shared" si="58"/>
        <v>0</v>
      </c>
      <c r="G296" s="93"/>
      <c r="H296" s="93"/>
    </row>
    <row r="297" spans="1:8" s="91" customFormat="1">
      <c r="A297" s="51">
        <f>IF(ISTEXT($C297),COUNTA($C$7:$C297),"")</f>
        <v>217</v>
      </c>
      <c r="B297" s="90" t="s">
        <v>47</v>
      </c>
      <c r="C297" s="92" t="s">
        <v>4</v>
      </c>
      <c r="D297" s="64">
        <v>1</v>
      </c>
      <c r="E297" s="70"/>
      <c r="F297" s="71">
        <f t="shared" si="58"/>
        <v>0</v>
      </c>
      <c r="G297" s="93"/>
      <c r="H297" s="93"/>
    </row>
    <row r="298" spans="1:8" s="91" customFormat="1">
      <c r="A298" s="51">
        <f>IF(ISTEXT($C298),COUNTA($C$7:$C298),"")</f>
        <v>218</v>
      </c>
      <c r="B298" s="90" t="s">
        <v>48</v>
      </c>
      <c r="C298" s="92" t="s">
        <v>4</v>
      </c>
      <c r="D298" s="64">
        <v>1</v>
      </c>
      <c r="E298" s="70"/>
      <c r="F298" s="71">
        <f t="shared" si="58"/>
        <v>0</v>
      </c>
      <c r="G298" s="93"/>
      <c r="H298" s="93"/>
    </row>
    <row r="299" spans="1:8" s="91" customFormat="1">
      <c r="A299" s="51" t="str">
        <f>IF(ISTEXT($C299),COUNTA($C$7:$C299),"")</f>
        <v/>
      </c>
      <c r="B299" s="90"/>
      <c r="C299" s="92"/>
      <c r="D299" s="92"/>
      <c r="E299" s="28"/>
      <c r="F299" s="29"/>
      <c r="G299" s="93"/>
      <c r="H299" s="93"/>
    </row>
    <row r="300" spans="1:8" s="91" customFormat="1" ht="27.6">
      <c r="A300" s="51">
        <f>IF(ISTEXT($C300),COUNTA($C$7:$C300),"")</f>
        <v>219</v>
      </c>
      <c r="B300" s="90" t="s">
        <v>94</v>
      </c>
      <c r="C300" s="11" t="s">
        <v>351</v>
      </c>
      <c r="D300" s="122">
        <v>0</v>
      </c>
      <c r="E300" s="123">
        <v>0</v>
      </c>
      <c r="F300" s="123">
        <v>0</v>
      </c>
      <c r="G300" s="93"/>
      <c r="H300" s="93"/>
    </row>
    <row r="301" spans="1:8" s="93" customFormat="1">
      <c r="A301" s="51">
        <f>IF(ISTEXT($C301),COUNTA($C$7:$C301),"")</f>
        <v>220</v>
      </c>
      <c r="B301" s="90" t="s">
        <v>64</v>
      </c>
      <c r="C301" s="92" t="s">
        <v>4</v>
      </c>
      <c r="D301" s="64">
        <v>1</v>
      </c>
      <c r="E301" s="70"/>
      <c r="F301" s="71">
        <f t="shared" ref="F301:F304" si="59">D301*E301</f>
        <v>0</v>
      </c>
    </row>
    <row r="302" spans="1:8" s="93" customFormat="1">
      <c r="A302" s="51">
        <f>IF(ISTEXT($C302),COUNTA($C$7:$C302),"")</f>
        <v>221</v>
      </c>
      <c r="B302" s="90" t="s">
        <v>246</v>
      </c>
      <c r="C302" s="92" t="s">
        <v>4</v>
      </c>
      <c r="D302" s="64">
        <v>1</v>
      </c>
      <c r="E302" s="70"/>
      <c r="F302" s="71">
        <f t="shared" si="59"/>
        <v>0</v>
      </c>
    </row>
    <row r="303" spans="1:8" s="93" customFormat="1">
      <c r="A303" s="51">
        <f>IF(ISTEXT($C303),COUNTA($C$7:$C303),"")</f>
        <v>222</v>
      </c>
      <c r="B303" s="90" t="s">
        <v>65</v>
      </c>
      <c r="C303" s="92" t="s">
        <v>4</v>
      </c>
      <c r="D303" s="64">
        <v>1</v>
      </c>
      <c r="E303" s="70"/>
      <c r="F303" s="71">
        <f t="shared" si="59"/>
        <v>0</v>
      </c>
    </row>
    <row r="304" spans="1:8" s="93" customFormat="1">
      <c r="A304" s="51">
        <f>IF(ISTEXT($C304),COUNTA($C$7:$C304),"")</f>
        <v>223</v>
      </c>
      <c r="B304" s="90" t="s">
        <v>66</v>
      </c>
      <c r="C304" s="92" t="s">
        <v>4</v>
      </c>
      <c r="D304" s="64">
        <v>1</v>
      </c>
      <c r="E304" s="70"/>
      <c r="F304" s="71">
        <f t="shared" si="59"/>
        <v>0</v>
      </c>
    </row>
    <row r="305" spans="1:6" s="93" customFormat="1">
      <c r="A305" s="51" t="str">
        <f>IF(ISTEXT($C305),COUNTA($C$7:$C305),"")</f>
        <v/>
      </c>
      <c r="B305" s="90"/>
      <c r="C305" s="92"/>
      <c r="D305" s="92"/>
      <c r="E305" s="28"/>
      <c r="F305" s="29"/>
    </row>
    <row r="306" spans="1:6" s="93" customFormat="1" ht="41.4">
      <c r="A306" s="51">
        <f>IF(ISTEXT($C306),COUNTA($C$7:$C306),"")</f>
        <v>224</v>
      </c>
      <c r="B306" s="90" t="s">
        <v>468</v>
      </c>
      <c r="C306" s="92" t="s">
        <v>4</v>
      </c>
      <c r="D306" s="64">
        <v>1</v>
      </c>
      <c r="E306" s="70"/>
      <c r="F306" s="71">
        <f t="shared" ref="F306" si="60">D306*E306</f>
        <v>0</v>
      </c>
    </row>
    <row r="307" spans="1:6" s="93" customFormat="1">
      <c r="A307" s="51" t="str">
        <f>IF(ISTEXT($C307),COUNTA($C$7:$C307),"")</f>
        <v/>
      </c>
      <c r="B307" s="90"/>
      <c r="C307" s="95"/>
      <c r="D307" s="95"/>
      <c r="E307" s="28"/>
      <c r="F307" s="29"/>
    </row>
    <row r="308" spans="1:6" s="93" customFormat="1" ht="27.6">
      <c r="A308" s="51">
        <f>IF(ISTEXT($C308),COUNTA($C$7:$C308),"")</f>
        <v>225</v>
      </c>
      <c r="B308" s="96" t="s">
        <v>95</v>
      </c>
      <c r="C308" s="11" t="s">
        <v>351</v>
      </c>
      <c r="D308" s="122">
        <v>0</v>
      </c>
      <c r="E308" s="123">
        <v>0</v>
      </c>
      <c r="F308" s="123">
        <v>0</v>
      </c>
    </row>
    <row r="309" spans="1:6" s="93" customFormat="1">
      <c r="A309" s="51">
        <f>IF(ISTEXT($C309),COUNTA($C$7:$C309),"")</f>
        <v>226</v>
      </c>
      <c r="B309" s="90" t="s">
        <v>49</v>
      </c>
      <c r="C309" s="92" t="s">
        <v>4</v>
      </c>
      <c r="D309" s="64">
        <v>1</v>
      </c>
      <c r="E309" s="70"/>
      <c r="F309" s="71">
        <f t="shared" ref="F309:F312" si="61">D309*E309</f>
        <v>0</v>
      </c>
    </row>
    <row r="310" spans="1:6" s="93" customFormat="1">
      <c r="A310" s="51">
        <f>IF(ISTEXT($C310),COUNTA($C$7:$C310),"")</f>
        <v>227</v>
      </c>
      <c r="B310" s="90" t="s">
        <v>46</v>
      </c>
      <c r="C310" s="92" t="s">
        <v>4</v>
      </c>
      <c r="D310" s="64">
        <v>1</v>
      </c>
      <c r="E310" s="70"/>
      <c r="F310" s="71">
        <f t="shared" si="61"/>
        <v>0</v>
      </c>
    </row>
    <row r="311" spans="1:6" s="93" customFormat="1">
      <c r="A311" s="51">
        <f>IF(ISTEXT($C311),COUNTA($C$7:$C311),"")</f>
        <v>228</v>
      </c>
      <c r="B311" s="90" t="s">
        <v>47</v>
      </c>
      <c r="C311" s="92" t="s">
        <v>4</v>
      </c>
      <c r="D311" s="64">
        <v>1</v>
      </c>
      <c r="E311" s="70"/>
      <c r="F311" s="71">
        <f t="shared" si="61"/>
        <v>0</v>
      </c>
    </row>
    <row r="312" spans="1:6" s="93" customFormat="1">
      <c r="A312" s="51">
        <f>IF(ISTEXT($C312),COUNTA($C$7:$C312),"")</f>
        <v>229</v>
      </c>
      <c r="B312" s="96" t="s">
        <v>48</v>
      </c>
      <c r="C312" s="92" t="s">
        <v>4</v>
      </c>
      <c r="D312" s="64">
        <v>1</v>
      </c>
      <c r="E312" s="70"/>
      <c r="F312" s="71">
        <f t="shared" si="61"/>
        <v>0</v>
      </c>
    </row>
    <row r="313" spans="1:6" s="93" customFormat="1">
      <c r="A313" s="51" t="str">
        <f>IF(ISTEXT($C313),COUNTA($C$7:$C313),"")</f>
        <v/>
      </c>
      <c r="B313" s="97"/>
      <c r="C313" s="92"/>
      <c r="D313" s="92"/>
      <c r="E313" s="28"/>
      <c r="F313" s="29"/>
    </row>
    <row r="314" spans="1:6" s="93" customFormat="1" ht="27.6">
      <c r="A314" s="51">
        <f>IF(ISTEXT($C314),COUNTA($C$7:$C314),"")</f>
        <v>230</v>
      </c>
      <c r="B314" s="98" t="s">
        <v>96</v>
      </c>
      <c r="C314" s="11" t="s">
        <v>351</v>
      </c>
      <c r="D314" s="122">
        <v>0</v>
      </c>
      <c r="E314" s="123">
        <v>0</v>
      </c>
      <c r="F314" s="123">
        <v>0</v>
      </c>
    </row>
    <row r="315" spans="1:6" s="93" customFormat="1">
      <c r="A315" s="51">
        <f>IF(ISTEXT($C315),COUNTA($C$7:$C315),"")</f>
        <v>231</v>
      </c>
      <c r="B315" s="98" t="s">
        <v>64</v>
      </c>
      <c r="C315" s="92" t="s">
        <v>4</v>
      </c>
      <c r="D315" s="64">
        <v>1</v>
      </c>
      <c r="E315" s="70"/>
      <c r="F315" s="71">
        <f t="shared" ref="F315" si="62">D315*E315</f>
        <v>0</v>
      </c>
    </row>
    <row r="316" spans="1:6" s="93" customFormat="1">
      <c r="A316" s="51">
        <f>IF(ISTEXT($C316),COUNTA($C$7:$C316),"")</f>
        <v>232</v>
      </c>
      <c r="B316" s="90" t="s">
        <v>246</v>
      </c>
      <c r="C316" s="92" t="s">
        <v>4</v>
      </c>
      <c r="D316" s="64">
        <v>1</v>
      </c>
      <c r="E316" s="70"/>
      <c r="F316" s="71">
        <f t="shared" ref="F316:F318" si="63">D316*E316</f>
        <v>0</v>
      </c>
    </row>
    <row r="317" spans="1:6" s="93" customFormat="1">
      <c r="A317" s="51">
        <f>IF(ISTEXT($C317),COUNTA($C$7:$C317),"")</f>
        <v>233</v>
      </c>
      <c r="B317" s="90" t="s">
        <v>65</v>
      </c>
      <c r="C317" s="92" t="s">
        <v>4</v>
      </c>
      <c r="D317" s="64">
        <v>1</v>
      </c>
      <c r="E317" s="70"/>
      <c r="F317" s="71">
        <f t="shared" si="63"/>
        <v>0</v>
      </c>
    </row>
    <row r="318" spans="1:6" s="93" customFormat="1">
      <c r="A318" s="51">
        <f>IF(ISTEXT($C318),COUNTA($C$7:$C318),"")</f>
        <v>234</v>
      </c>
      <c r="B318" s="90" t="s">
        <v>66</v>
      </c>
      <c r="C318" s="92" t="s">
        <v>4</v>
      </c>
      <c r="D318" s="64">
        <v>1</v>
      </c>
      <c r="E318" s="70"/>
      <c r="F318" s="71">
        <f t="shared" si="63"/>
        <v>0</v>
      </c>
    </row>
    <row r="319" spans="1:6" s="93" customFormat="1">
      <c r="A319" s="51" t="str">
        <f>IF(ISTEXT($C319),COUNTA($C$7:$C319),"")</f>
        <v/>
      </c>
      <c r="B319" s="97"/>
      <c r="C319" s="92"/>
      <c r="D319" s="92"/>
      <c r="E319" s="28"/>
      <c r="F319" s="29"/>
    </row>
    <row r="320" spans="1:6" s="93" customFormat="1" ht="55.2">
      <c r="A320" s="51">
        <f>IF(ISTEXT($C320),COUNTA($C$7:$C320),"")</f>
        <v>235</v>
      </c>
      <c r="B320" s="90" t="s">
        <v>410</v>
      </c>
      <c r="C320" s="92" t="s">
        <v>4</v>
      </c>
      <c r="D320" s="64">
        <v>1</v>
      </c>
      <c r="E320" s="70"/>
      <c r="F320" s="71">
        <f t="shared" ref="F320" si="64">D320*E320</f>
        <v>0</v>
      </c>
    </row>
    <row r="321" spans="1:8" s="93" customFormat="1" ht="55.2">
      <c r="A321" s="51">
        <f>IF(ISTEXT($C321),COUNTA($C$7:$C321),"")</f>
        <v>236</v>
      </c>
      <c r="B321" s="90" t="s">
        <v>411</v>
      </c>
      <c r="C321" s="92" t="s">
        <v>4</v>
      </c>
      <c r="D321" s="64">
        <v>1</v>
      </c>
      <c r="E321" s="70"/>
      <c r="F321" s="71">
        <f t="shared" ref="F321" si="65">D321*E321</f>
        <v>0</v>
      </c>
    </row>
    <row r="322" spans="1:8" s="93" customFormat="1" ht="41.4">
      <c r="A322" s="51">
        <f>IF(ISTEXT($C322),COUNTA($C$7:$C322),"")</f>
        <v>237</v>
      </c>
      <c r="B322" s="90" t="s">
        <v>412</v>
      </c>
      <c r="C322" s="92" t="s">
        <v>4</v>
      </c>
      <c r="D322" s="64">
        <v>1</v>
      </c>
      <c r="E322" s="70"/>
      <c r="F322" s="71">
        <f t="shared" ref="F322" si="66">D322*E322</f>
        <v>0</v>
      </c>
    </row>
    <row r="323" spans="1:8" s="119" customFormat="1" ht="28.05" customHeight="1">
      <c r="A323" s="117">
        <f>IF(ISTEXT($C323),COUNTA($C$7:$C323),"")</f>
        <v>238</v>
      </c>
      <c r="B323" s="118" t="s">
        <v>413</v>
      </c>
      <c r="C323" s="92" t="s">
        <v>4</v>
      </c>
      <c r="D323" s="64">
        <v>1</v>
      </c>
      <c r="E323" s="70"/>
      <c r="F323" s="71">
        <f t="shared" ref="F323" si="67">D323*E323</f>
        <v>0</v>
      </c>
    </row>
    <row r="324" spans="1:8" s="119" customFormat="1" ht="13.95" customHeight="1">
      <c r="A324" s="117"/>
      <c r="B324" s="118"/>
      <c r="C324" s="92"/>
      <c r="D324" s="64"/>
      <c r="E324" s="70"/>
      <c r="F324" s="120"/>
    </row>
    <row r="325" spans="1:8" s="91" customFormat="1">
      <c r="A325" s="51">
        <f>IF(ISTEXT($C325),COUNTA($C$7:$C325),"")</f>
        <v>239</v>
      </c>
      <c r="B325" s="90" t="s">
        <v>469</v>
      </c>
      <c r="C325" s="11" t="s">
        <v>351</v>
      </c>
      <c r="D325" s="122">
        <v>0</v>
      </c>
      <c r="E325" s="123">
        <v>0</v>
      </c>
      <c r="F325" s="123">
        <v>0</v>
      </c>
      <c r="G325" s="93"/>
      <c r="H325" s="93"/>
    </row>
    <row r="326" spans="1:8" s="91" customFormat="1">
      <c r="A326" s="51">
        <f>IF(ISTEXT($C326),COUNTA($C$7:$C326),"")</f>
        <v>240</v>
      </c>
      <c r="B326" s="90" t="s">
        <v>470</v>
      </c>
      <c r="C326" s="92" t="s">
        <v>4</v>
      </c>
      <c r="D326" s="64">
        <v>1</v>
      </c>
      <c r="E326" s="70"/>
      <c r="F326" s="71">
        <f t="shared" ref="F326:F331" si="68">D326*E326</f>
        <v>0</v>
      </c>
      <c r="G326" s="93"/>
      <c r="H326" s="93"/>
    </row>
    <row r="327" spans="1:8" s="91" customFormat="1">
      <c r="A327" s="51">
        <f>IF(ISTEXT($C327),COUNTA($C$7:$C327),"")</f>
        <v>241</v>
      </c>
      <c r="B327" s="90" t="s">
        <v>471</v>
      </c>
      <c r="C327" s="92" t="s">
        <v>4</v>
      </c>
      <c r="D327" s="64">
        <v>1</v>
      </c>
      <c r="E327" s="70"/>
      <c r="F327" s="71">
        <f t="shared" si="68"/>
        <v>0</v>
      </c>
      <c r="G327" s="93"/>
      <c r="H327" s="93"/>
    </row>
    <row r="328" spans="1:8" s="91" customFormat="1">
      <c r="A328" s="51">
        <f>IF(ISTEXT($C328),COUNTA($C$7:$C328),"")</f>
        <v>242</v>
      </c>
      <c r="B328" s="90" t="s">
        <v>472</v>
      </c>
      <c r="C328" s="92" t="s">
        <v>4</v>
      </c>
      <c r="D328" s="64">
        <v>1</v>
      </c>
      <c r="E328" s="70"/>
      <c r="F328" s="71">
        <f t="shared" si="68"/>
        <v>0</v>
      </c>
      <c r="G328" s="93"/>
      <c r="H328" s="93"/>
    </row>
    <row r="329" spans="1:8" s="91" customFormat="1">
      <c r="A329" s="51">
        <f>IF(ISTEXT($C329),COUNTA($C$7:$C329),"")</f>
        <v>243</v>
      </c>
      <c r="B329" s="90" t="s">
        <v>62</v>
      </c>
      <c r="C329" s="92" t="s">
        <v>4</v>
      </c>
      <c r="D329" s="64">
        <v>1</v>
      </c>
      <c r="E329" s="70"/>
      <c r="F329" s="71">
        <f t="shared" si="68"/>
        <v>0</v>
      </c>
      <c r="G329" s="93"/>
      <c r="H329" s="93"/>
    </row>
    <row r="330" spans="1:8" s="91" customFormat="1">
      <c r="A330" s="51">
        <f>IF(ISTEXT($C330),COUNTA($C$7:$C330),"")</f>
        <v>244</v>
      </c>
      <c r="B330" s="90" t="s">
        <v>248</v>
      </c>
      <c r="C330" s="92" t="s">
        <v>4</v>
      </c>
      <c r="D330" s="64">
        <v>1</v>
      </c>
      <c r="E330" s="70"/>
      <c r="F330" s="71">
        <f t="shared" ref="F330" si="69">D330*E330</f>
        <v>0</v>
      </c>
      <c r="G330" s="93"/>
      <c r="H330" s="93"/>
    </row>
    <row r="331" spans="1:8" s="91" customFormat="1">
      <c r="A331" s="51">
        <f>IF(ISTEXT($C331),COUNTA($C$7:$C331),"")</f>
        <v>245</v>
      </c>
      <c r="B331" s="90" t="s">
        <v>249</v>
      </c>
      <c r="C331" s="92" t="s">
        <v>4</v>
      </c>
      <c r="D331" s="64">
        <v>1</v>
      </c>
      <c r="E331" s="70"/>
      <c r="F331" s="71">
        <f t="shared" si="68"/>
        <v>0</v>
      </c>
      <c r="G331" s="93"/>
      <c r="H331" s="93"/>
    </row>
    <row r="332" spans="1:8" s="91" customFormat="1">
      <c r="A332" s="51" t="str">
        <f>IF(ISTEXT($C332),COUNTA($C$7:$C332),"")</f>
        <v/>
      </c>
      <c r="B332" s="90"/>
      <c r="C332" s="92"/>
      <c r="D332" s="92"/>
      <c r="E332" s="28"/>
      <c r="F332" s="29"/>
      <c r="G332" s="93"/>
      <c r="H332" s="93"/>
    </row>
    <row r="333" spans="1:8" s="93" customFormat="1">
      <c r="A333" s="51">
        <f>IF(ISTEXT($C333),COUNTA($C$7:$C333),"")</f>
        <v>246</v>
      </c>
      <c r="B333" s="90" t="s">
        <v>414</v>
      </c>
      <c r="C333" s="92" t="s">
        <v>51</v>
      </c>
      <c r="D333" s="64">
        <v>1</v>
      </c>
      <c r="E333" s="70"/>
      <c r="F333" s="71">
        <f t="shared" ref="F333" si="70">D333*E333</f>
        <v>0</v>
      </c>
    </row>
    <row r="334" spans="1:8" s="91" customFormat="1">
      <c r="A334" s="51" t="str">
        <f>IF(ISTEXT($C334),COUNTA($C$7:$C334),"")</f>
        <v/>
      </c>
      <c r="B334" s="97"/>
      <c r="C334" s="92"/>
      <c r="D334" s="92"/>
      <c r="E334" s="28"/>
      <c r="F334" s="29"/>
      <c r="G334" s="93"/>
      <c r="H334" s="93"/>
    </row>
    <row r="335" spans="1:8" s="91" customFormat="1">
      <c r="A335" s="51">
        <f>IF(ISTEXT($C335),COUNTA($C$7:$C335),"")</f>
        <v>247</v>
      </c>
      <c r="B335" s="98" t="s">
        <v>98</v>
      </c>
      <c r="C335" s="92" t="s">
        <v>99</v>
      </c>
      <c r="D335" s="92"/>
      <c r="E335" s="28"/>
      <c r="F335" s="29"/>
      <c r="G335" s="93"/>
      <c r="H335" s="93"/>
    </row>
    <row r="336" spans="1:8" s="91" customFormat="1">
      <c r="A336" s="51" t="str">
        <f>IF(ISTEXT($C336),COUNTA($C$7:$C336),"")</f>
        <v/>
      </c>
      <c r="B336" s="98"/>
      <c r="C336" s="92"/>
      <c r="D336" s="92"/>
      <c r="E336" s="28"/>
      <c r="F336" s="29"/>
      <c r="G336" s="93"/>
      <c r="H336" s="93"/>
    </row>
    <row r="337" spans="1:8" s="93" customFormat="1" ht="41.4">
      <c r="A337" s="51">
        <f>IF(ISTEXT($C337),COUNTA($C$7:$C337),"")</f>
        <v>248</v>
      </c>
      <c r="B337" s="90" t="s">
        <v>415</v>
      </c>
      <c r="C337" s="92" t="s">
        <v>4</v>
      </c>
      <c r="D337" s="64">
        <v>1</v>
      </c>
      <c r="E337" s="70"/>
      <c r="F337" s="71">
        <f t="shared" ref="F337" si="71">D337*E337</f>
        <v>0</v>
      </c>
    </row>
    <row r="338" spans="1:8" s="91" customFormat="1">
      <c r="A338" s="51" t="str">
        <f>IF(ISTEXT($C338),COUNTA($C$7:$C338),"")</f>
        <v/>
      </c>
      <c r="B338" s="97"/>
      <c r="C338" s="92"/>
      <c r="D338" s="92"/>
      <c r="E338" s="28"/>
      <c r="F338" s="29"/>
      <c r="G338" s="93"/>
      <c r="H338" s="93"/>
    </row>
    <row r="339" spans="1:8" s="91" customFormat="1" ht="27.6">
      <c r="A339" s="51">
        <f>IF(ISTEXT($C339),COUNTA($C$7:$C339),"")</f>
        <v>249</v>
      </c>
      <c r="B339" s="98" t="s">
        <v>100</v>
      </c>
      <c r="C339" s="11" t="s">
        <v>351</v>
      </c>
      <c r="D339" s="122">
        <v>0</v>
      </c>
      <c r="E339" s="123">
        <v>0</v>
      </c>
      <c r="F339" s="123">
        <v>0</v>
      </c>
      <c r="G339" s="93"/>
      <c r="H339" s="93"/>
    </row>
    <row r="340" spans="1:8" s="91" customFormat="1">
      <c r="A340" s="51">
        <f>IF(ISTEXT($C340),COUNTA($C$7:$C340),"")</f>
        <v>250</v>
      </c>
      <c r="B340" s="98" t="s">
        <v>473</v>
      </c>
      <c r="C340" s="92" t="s">
        <v>4</v>
      </c>
      <c r="D340" s="64">
        <v>1</v>
      </c>
      <c r="E340" s="70"/>
      <c r="F340" s="71">
        <f t="shared" ref="F340:F341" si="72">D340*E340</f>
        <v>0</v>
      </c>
      <c r="G340" s="93"/>
      <c r="H340" s="93"/>
    </row>
    <row r="341" spans="1:8" s="91" customFormat="1">
      <c r="A341" s="51">
        <f>IF(ISTEXT($C341),COUNTA($C$7:$C341),"")</f>
        <v>251</v>
      </c>
      <c r="B341" s="98" t="s">
        <v>474</v>
      </c>
      <c r="C341" s="92" t="s">
        <v>4</v>
      </c>
      <c r="D341" s="64">
        <v>1</v>
      </c>
      <c r="E341" s="70"/>
      <c r="F341" s="71">
        <f t="shared" si="72"/>
        <v>0</v>
      </c>
      <c r="G341" s="93"/>
      <c r="H341" s="93"/>
    </row>
    <row r="342" spans="1:8" s="91" customFormat="1">
      <c r="A342" s="51" t="str">
        <f>IF(ISTEXT($C342),COUNTA($C$7:$C342),"")</f>
        <v/>
      </c>
      <c r="B342" s="98"/>
      <c r="C342" s="92"/>
      <c r="D342" s="92"/>
      <c r="E342" s="28"/>
      <c r="F342" s="29"/>
      <c r="G342" s="93"/>
      <c r="H342" s="93"/>
    </row>
    <row r="343" spans="1:8" s="91" customFormat="1" ht="41.4">
      <c r="A343" s="51">
        <f>IF(ISTEXT($C343),COUNTA($C$7:$C343),"")</f>
        <v>252</v>
      </c>
      <c r="B343" s="98" t="s">
        <v>101</v>
      </c>
      <c r="C343" s="11" t="s">
        <v>351</v>
      </c>
      <c r="D343" s="122">
        <v>0</v>
      </c>
      <c r="E343" s="123">
        <v>0</v>
      </c>
      <c r="F343" s="123">
        <v>0</v>
      </c>
      <c r="G343" s="93"/>
      <c r="H343" s="93"/>
    </row>
    <row r="344" spans="1:8" s="91" customFormat="1">
      <c r="A344" s="51">
        <f>IF(ISTEXT($C344),COUNTA($C$7:$C344),"")</f>
        <v>253</v>
      </c>
      <c r="B344" s="98" t="s">
        <v>47</v>
      </c>
      <c r="C344" s="92" t="s">
        <v>4</v>
      </c>
      <c r="D344" s="64">
        <v>1</v>
      </c>
      <c r="E344" s="70"/>
      <c r="F344" s="71">
        <f t="shared" ref="F344:F348" si="73">D344*E344</f>
        <v>0</v>
      </c>
      <c r="G344" s="93"/>
      <c r="H344" s="93"/>
    </row>
    <row r="345" spans="1:8" s="91" customFormat="1">
      <c r="A345" s="51">
        <f>IF(ISTEXT($C345),COUNTA($C$7:$C345),"")</f>
        <v>254</v>
      </c>
      <c r="B345" s="98" t="s">
        <v>48</v>
      </c>
      <c r="C345" s="92" t="s">
        <v>4</v>
      </c>
      <c r="D345" s="64">
        <v>1</v>
      </c>
      <c r="E345" s="70"/>
      <c r="F345" s="71">
        <f t="shared" si="73"/>
        <v>0</v>
      </c>
      <c r="G345" s="93"/>
      <c r="H345" s="93"/>
    </row>
    <row r="346" spans="1:8" s="91" customFormat="1">
      <c r="A346" s="51">
        <f>IF(ISTEXT($C346),COUNTA($C$7:$C346),"")</f>
        <v>255</v>
      </c>
      <c r="B346" s="98" t="s">
        <v>64</v>
      </c>
      <c r="C346" s="92" t="s">
        <v>4</v>
      </c>
      <c r="D346" s="64">
        <v>1</v>
      </c>
      <c r="E346" s="70"/>
      <c r="F346" s="71">
        <f t="shared" si="73"/>
        <v>0</v>
      </c>
      <c r="G346" s="93"/>
      <c r="H346" s="93"/>
    </row>
    <row r="347" spans="1:8" s="91" customFormat="1">
      <c r="A347" s="51">
        <f>IF(ISTEXT($C347),COUNTA($C$7:$C347),"")</f>
        <v>256</v>
      </c>
      <c r="B347" s="98" t="s">
        <v>246</v>
      </c>
      <c r="C347" s="92" t="s">
        <v>4</v>
      </c>
      <c r="D347" s="64">
        <v>1</v>
      </c>
      <c r="E347" s="70"/>
      <c r="F347" s="71">
        <f t="shared" si="73"/>
        <v>0</v>
      </c>
      <c r="G347" s="93"/>
      <c r="H347" s="93"/>
    </row>
    <row r="348" spans="1:8" s="91" customFormat="1">
      <c r="A348" s="51">
        <f>IF(ISTEXT($C348),COUNTA($C$7:$C348),"")</f>
        <v>257</v>
      </c>
      <c r="B348" s="98" t="s">
        <v>65</v>
      </c>
      <c r="C348" s="92" t="s">
        <v>4</v>
      </c>
      <c r="D348" s="64">
        <v>1</v>
      </c>
      <c r="E348" s="70"/>
      <c r="F348" s="71">
        <f t="shared" si="73"/>
        <v>0</v>
      </c>
      <c r="G348" s="93"/>
      <c r="H348" s="93"/>
    </row>
    <row r="349" spans="1:8" s="91" customFormat="1">
      <c r="A349" s="51" t="str">
        <f>IF(ISTEXT($C349),COUNTA($C$7:$C349),"")</f>
        <v/>
      </c>
      <c r="B349" s="98"/>
      <c r="C349" s="92"/>
      <c r="D349" s="92"/>
      <c r="E349" s="28"/>
      <c r="F349" s="29"/>
      <c r="G349" s="93"/>
      <c r="H349" s="93"/>
    </row>
    <row r="350" spans="1:8" s="91" customFormat="1">
      <c r="A350" s="51">
        <f>IF(ISTEXT($C350),COUNTA($C$7:$C350),"")</f>
        <v>258</v>
      </c>
      <c r="B350" s="98" t="s">
        <v>416</v>
      </c>
      <c r="C350" s="11" t="s">
        <v>351</v>
      </c>
      <c r="D350" s="122">
        <v>0</v>
      </c>
      <c r="E350" s="123">
        <v>0</v>
      </c>
      <c r="F350" s="123">
        <v>0</v>
      </c>
      <c r="G350" s="93"/>
      <c r="H350" s="93"/>
    </row>
    <row r="351" spans="1:8" s="91" customFormat="1" ht="15">
      <c r="A351" s="51">
        <f>IF(ISTEXT($C351),COUNTA($C$7:$C351),"")</f>
        <v>259</v>
      </c>
      <c r="B351" s="98" t="s">
        <v>475</v>
      </c>
      <c r="C351" s="92" t="s">
        <v>4</v>
      </c>
      <c r="D351" s="64">
        <v>1</v>
      </c>
      <c r="E351" s="70"/>
      <c r="F351" s="71">
        <f t="shared" ref="F351:F352" si="74">D351*E351</f>
        <v>0</v>
      </c>
      <c r="G351" s="93"/>
      <c r="H351" s="93"/>
    </row>
    <row r="352" spans="1:8" s="91" customFormat="1" ht="15">
      <c r="A352" s="51">
        <f>IF(ISTEXT($C352),COUNTA($C$7:$C352),"")</f>
        <v>260</v>
      </c>
      <c r="B352" s="98" t="s">
        <v>476</v>
      </c>
      <c r="C352" s="92" t="s">
        <v>4</v>
      </c>
      <c r="D352" s="64">
        <v>1</v>
      </c>
      <c r="E352" s="70"/>
      <c r="F352" s="71">
        <f t="shared" si="74"/>
        <v>0</v>
      </c>
      <c r="G352" s="93"/>
      <c r="H352" s="93"/>
    </row>
    <row r="353" spans="1:8" s="91" customFormat="1" ht="15">
      <c r="A353" s="51">
        <f>IF(ISTEXT($C353),COUNTA($C$7:$C353),"")</f>
        <v>261</v>
      </c>
      <c r="B353" s="98" t="s">
        <v>477</v>
      </c>
      <c r="C353" s="92" t="s">
        <v>4</v>
      </c>
      <c r="D353" s="64">
        <v>1</v>
      </c>
      <c r="E353" s="70"/>
      <c r="F353" s="71">
        <f t="shared" ref="F353" si="75">D353*E353</f>
        <v>0</v>
      </c>
      <c r="G353" s="93"/>
      <c r="H353" s="93"/>
    </row>
    <row r="354" spans="1:8" s="91" customFormat="1" ht="15">
      <c r="A354" s="51">
        <f>IF(ISTEXT($C354),COUNTA($C$7:$C354),"")</f>
        <v>262</v>
      </c>
      <c r="B354" s="98" t="s">
        <v>478</v>
      </c>
      <c r="C354" s="92" t="s">
        <v>4</v>
      </c>
      <c r="D354" s="64">
        <v>1</v>
      </c>
      <c r="E354" s="70"/>
      <c r="F354" s="71">
        <f t="shared" ref="F354" si="76">D354*E354</f>
        <v>0</v>
      </c>
      <c r="G354" s="93"/>
      <c r="H354" s="93"/>
    </row>
    <row r="355" spans="1:8" s="91" customFormat="1" ht="15">
      <c r="A355" s="51">
        <f>IF(ISTEXT($C355),COUNTA($C$7:$C355),"")</f>
        <v>263</v>
      </c>
      <c r="B355" s="98" t="s">
        <v>479</v>
      </c>
      <c r="C355" s="92" t="s">
        <v>4</v>
      </c>
      <c r="D355" s="64">
        <v>1</v>
      </c>
      <c r="E355" s="70"/>
      <c r="F355" s="71">
        <f t="shared" ref="F355" si="77">D355*E355</f>
        <v>0</v>
      </c>
      <c r="G355" s="93"/>
      <c r="H355" s="93"/>
    </row>
    <row r="356" spans="1:8" s="91" customFormat="1" ht="15">
      <c r="A356" s="51">
        <f>IF(ISTEXT($C356),COUNTA($C$7:$C356),"")</f>
        <v>264</v>
      </c>
      <c r="B356" s="98" t="s">
        <v>480</v>
      </c>
      <c r="C356" s="92" t="s">
        <v>4</v>
      </c>
      <c r="D356" s="64">
        <v>1</v>
      </c>
      <c r="E356" s="70"/>
      <c r="F356" s="71">
        <f t="shared" ref="F356" si="78">D356*E356</f>
        <v>0</v>
      </c>
      <c r="G356" s="93"/>
      <c r="H356" s="93"/>
    </row>
    <row r="357" spans="1:8" s="91" customFormat="1">
      <c r="A357" s="51" t="str">
        <f>IF(ISTEXT($C357),COUNTA($C$7:$C357),"")</f>
        <v/>
      </c>
      <c r="B357" s="98"/>
      <c r="C357" s="92"/>
      <c r="D357" s="92"/>
      <c r="E357" s="28"/>
      <c r="F357" s="29"/>
      <c r="G357" s="93"/>
      <c r="H357" s="93"/>
    </row>
    <row r="358" spans="1:8" s="91" customFormat="1">
      <c r="A358" s="51">
        <f>IF(ISTEXT($C358),COUNTA($C$7:$C358),"")</f>
        <v>265</v>
      </c>
      <c r="B358" s="98" t="s">
        <v>258</v>
      </c>
      <c r="C358" s="11" t="s">
        <v>351</v>
      </c>
      <c r="D358" s="122">
        <v>0</v>
      </c>
      <c r="E358" s="123">
        <v>0</v>
      </c>
      <c r="F358" s="123">
        <v>0</v>
      </c>
      <c r="G358" s="93"/>
      <c r="H358" s="93"/>
    </row>
    <row r="359" spans="1:8" s="91" customFormat="1">
      <c r="A359" s="51">
        <f>IF(ISTEXT($C359),COUNTA($C$7:$C359),"")</f>
        <v>266</v>
      </c>
      <c r="B359" s="98" t="s">
        <v>259</v>
      </c>
      <c r="C359" s="92" t="s">
        <v>4</v>
      </c>
      <c r="D359" s="64">
        <v>1</v>
      </c>
      <c r="E359" s="70"/>
      <c r="F359" s="71">
        <f t="shared" ref="F359" si="79">D359*E359</f>
        <v>0</v>
      </c>
      <c r="G359" s="93"/>
      <c r="H359" s="93"/>
    </row>
    <row r="360" spans="1:8" s="91" customFormat="1">
      <c r="A360" s="51">
        <f>IF(ISTEXT($C360),COUNTA($C$7:$C360),"")</f>
        <v>267</v>
      </c>
      <c r="B360" s="98" t="s">
        <v>260</v>
      </c>
      <c r="C360" s="92" t="s">
        <v>4</v>
      </c>
      <c r="D360" s="64">
        <v>1</v>
      </c>
      <c r="E360" s="70"/>
      <c r="F360" s="71">
        <f t="shared" ref="F360:F362" si="80">D360*E360</f>
        <v>0</v>
      </c>
      <c r="G360" s="93"/>
      <c r="H360" s="93"/>
    </row>
    <row r="361" spans="1:8" s="91" customFormat="1">
      <c r="A361" s="51">
        <f>IF(ISTEXT($C361),COUNTA($C$7:$C361),"")</f>
        <v>268</v>
      </c>
      <c r="B361" s="98" t="s">
        <v>261</v>
      </c>
      <c r="C361" s="92" t="s">
        <v>4</v>
      </c>
      <c r="D361" s="64">
        <v>1</v>
      </c>
      <c r="E361" s="70"/>
      <c r="F361" s="71">
        <f t="shared" si="80"/>
        <v>0</v>
      </c>
      <c r="G361" s="93"/>
      <c r="H361" s="93"/>
    </row>
    <row r="362" spans="1:8" s="91" customFormat="1">
      <c r="A362" s="51">
        <f>IF(ISTEXT($C362),COUNTA($C$7:$C362),"")</f>
        <v>269</v>
      </c>
      <c r="B362" s="98" t="s">
        <v>262</v>
      </c>
      <c r="C362" s="92" t="s">
        <v>4</v>
      </c>
      <c r="D362" s="64">
        <v>1</v>
      </c>
      <c r="E362" s="70"/>
      <c r="F362" s="71">
        <f t="shared" si="80"/>
        <v>0</v>
      </c>
      <c r="G362" s="93"/>
      <c r="H362" s="93"/>
    </row>
    <row r="363" spans="1:8" s="91" customFormat="1">
      <c r="A363" s="51" t="str">
        <f>IF(ISTEXT($C363),COUNTA($C$7:$C363),"")</f>
        <v/>
      </c>
      <c r="B363" s="98"/>
      <c r="C363" s="92"/>
      <c r="D363" s="92"/>
      <c r="E363" s="28"/>
      <c r="F363" s="29"/>
      <c r="G363" s="93"/>
      <c r="H363" s="93"/>
    </row>
    <row r="364" spans="1:8" s="15" customFormat="1" ht="14.4">
      <c r="A364" s="51" t="str">
        <f>IF(ISTEXT($C364),COUNTA($C$7:$C364),"")</f>
        <v/>
      </c>
      <c r="B364" s="45" t="s">
        <v>104</v>
      </c>
      <c r="C364" s="45"/>
      <c r="D364" s="45"/>
      <c r="E364" s="45"/>
      <c r="F364" s="46"/>
    </row>
    <row r="365" spans="1:8" s="35" customFormat="1" ht="27.6">
      <c r="A365" s="51">
        <f>IF(ISTEXT($C365),COUNTA($C$7:$C365),"")</f>
        <v>270</v>
      </c>
      <c r="B365" s="32" t="s">
        <v>265</v>
      </c>
      <c r="C365" s="11" t="s">
        <v>351</v>
      </c>
      <c r="D365" s="122">
        <v>0</v>
      </c>
      <c r="E365" s="123">
        <v>0</v>
      </c>
      <c r="F365" s="123">
        <v>0</v>
      </c>
    </row>
    <row r="366" spans="1:8" s="35" customFormat="1">
      <c r="A366" s="51">
        <f>IF(ISTEXT($C366),COUNTA($C$7:$C366),"")</f>
        <v>271</v>
      </c>
      <c r="B366" s="32" t="s">
        <v>266</v>
      </c>
      <c r="C366" s="92" t="s">
        <v>4</v>
      </c>
      <c r="D366" s="64">
        <v>1</v>
      </c>
      <c r="E366" s="70"/>
      <c r="F366" s="71">
        <f t="shared" ref="F366" si="81">D366*E366</f>
        <v>0</v>
      </c>
    </row>
    <row r="367" spans="1:8" s="35" customFormat="1" ht="27.6">
      <c r="A367" s="51">
        <f>IF(ISTEXT($C367),COUNTA($C$7:$C367),"")</f>
        <v>272</v>
      </c>
      <c r="B367" s="32" t="s">
        <v>267</v>
      </c>
      <c r="C367" s="31" t="s">
        <v>4</v>
      </c>
      <c r="D367" s="64">
        <v>1</v>
      </c>
      <c r="E367" s="70"/>
      <c r="F367" s="71">
        <f t="shared" ref="F367:F376" si="82">D367*E367</f>
        <v>0</v>
      </c>
    </row>
    <row r="368" spans="1:8" s="35" customFormat="1" ht="41.4">
      <c r="A368" s="51">
        <f>IF(ISTEXT($C368),COUNTA($C$7:$C368),"")</f>
        <v>273</v>
      </c>
      <c r="B368" s="32" t="s">
        <v>105</v>
      </c>
      <c r="C368" s="31" t="s">
        <v>4</v>
      </c>
      <c r="D368" s="64">
        <v>1</v>
      </c>
      <c r="E368" s="70"/>
      <c r="F368" s="71">
        <f t="shared" si="82"/>
        <v>0</v>
      </c>
    </row>
    <row r="369" spans="1:6" s="35" customFormat="1" ht="27.6">
      <c r="A369" s="51">
        <f>IF(ISTEXT($C369),COUNTA($C$7:$C369),"")</f>
        <v>274</v>
      </c>
      <c r="B369" s="32" t="s">
        <v>268</v>
      </c>
      <c r="C369" s="31" t="s">
        <v>4</v>
      </c>
      <c r="D369" s="64">
        <v>1</v>
      </c>
      <c r="E369" s="70"/>
      <c r="F369" s="71">
        <f t="shared" si="82"/>
        <v>0</v>
      </c>
    </row>
    <row r="370" spans="1:6" s="35" customFormat="1">
      <c r="A370" s="51">
        <f>IF(ISTEXT($C370),COUNTA($C$7:$C370),"")</f>
        <v>275</v>
      </c>
      <c r="B370" s="32" t="s">
        <v>106</v>
      </c>
      <c r="C370" s="31" t="s">
        <v>4</v>
      </c>
      <c r="D370" s="64">
        <v>1</v>
      </c>
      <c r="E370" s="70"/>
      <c r="F370" s="71">
        <f t="shared" si="82"/>
        <v>0</v>
      </c>
    </row>
    <row r="371" spans="1:6" s="35" customFormat="1" ht="27.6">
      <c r="A371" s="51">
        <f>IF(ISTEXT($C371),COUNTA($C$7:$C371),"")</f>
        <v>276</v>
      </c>
      <c r="B371" s="32" t="s">
        <v>417</v>
      </c>
      <c r="C371" s="31" t="s">
        <v>4</v>
      </c>
      <c r="D371" s="64">
        <v>1</v>
      </c>
      <c r="E371" s="70"/>
      <c r="F371" s="71">
        <f t="shared" si="82"/>
        <v>0</v>
      </c>
    </row>
    <row r="372" spans="1:6" s="35" customFormat="1">
      <c r="A372" s="51">
        <f>IF(ISTEXT($C372),COUNTA($C$7:$C372),"")</f>
        <v>277</v>
      </c>
      <c r="B372" s="32" t="s">
        <v>107</v>
      </c>
      <c r="C372" s="31" t="s">
        <v>4</v>
      </c>
      <c r="D372" s="64">
        <v>1</v>
      </c>
      <c r="E372" s="70"/>
      <c r="F372" s="71">
        <f t="shared" si="82"/>
        <v>0</v>
      </c>
    </row>
    <row r="373" spans="1:6" s="35" customFormat="1">
      <c r="A373" s="51">
        <f>IF(ISTEXT($C373),COUNTA($C$7:$C373),"")</f>
        <v>278</v>
      </c>
      <c r="B373" s="32" t="s">
        <v>108</v>
      </c>
      <c r="C373" s="31" t="s">
        <v>4</v>
      </c>
      <c r="D373" s="64">
        <v>1</v>
      </c>
      <c r="E373" s="70"/>
      <c r="F373" s="71">
        <f t="shared" si="82"/>
        <v>0</v>
      </c>
    </row>
    <row r="374" spans="1:6" s="35" customFormat="1">
      <c r="A374" s="51">
        <f>IF(ISTEXT($C374),COUNTA($C$7:$C374),"")</f>
        <v>279</v>
      </c>
      <c r="B374" s="32" t="s">
        <v>109</v>
      </c>
      <c r="C374" s="31" t="s">
        <v>6</v>
      </c>
      <c r="D374" s="64">
        <v>1</v>
      </c>
      <c r="E374" s="70"/>
      <c r="F374" s="71">
        <f t="shared" si="82"/>
        <v>0</v>
      </c>
    </row>
    <row r="375" spans="1:6" s="35" customFormat="1">
      <c r="A375" s="51">
        <f>IF(ISTEXT($C375),COUNTA($C$7:$C375),"")</f>
        <v>280</v>
      </c>
      <c r="B375" s="32" t="s">
        <v>110</v>
      </c>
      <c r="C375" s="31" t="s">
        <v>51</v>
      </c>
      <c r="D375" s="64">
        <v>1</v>
      </c>
      <c r="E375" s="70"/>
      <c r="F375" s="71">
        <f t="shared" si="82"/>
        <v>0</v>
      </c>
    </row>
    <row r="376" spans="1:6" s="35" customFormat="1">
      <c r="A376" s="51">
        <f>IF(ISTEXT($C376),COUNTA($C$7:$C376),"")</f>
        <v>281</v>
      </c>
      <c r="B376" s="32" t="s">
        <v>111</v>
      </c>
      <c r="C376" s="31" t="s">
        <v>6</v>
      </c>
      <c r="D376" s="64">
        <v>1</v>
      </c>
      <c r="E376" s="70"/>
      <c r="F376" s="71">
        <f t="shared" si="82"/>
        <v>0</v>
      </c>
    </row>
    <row r="377" spans="1:6" s="35" customFormat="1">
      <c r="A377" s="51" t="str">
        <f>IF(ISTEXT($C377),COUNTA($C$7:$C377),"")</f>
        <v/>
      </c>
      <c r="B377" s="32"/>
      <c r="C377" s="31"/>
      <c r="D377" s="31"/>
      <c r="E377" s="31"/>
      <c r="F377" s="34"/>
    </row>
    <row r="378" spans="1:6" s="15" customFormat="1" ht="14.4">
      <c r="A378" s="51" t="str">
        <f>IF(ISTEXT($C378),COUNTA($C$7:$C378),"")</f>
        <v/>
      </c>
      <c r="B378" s="144" t="s">
        <v>482</v>
      </c>
      <c r="C378" s="144"/>
      <c r="D378" s="144"/>
      <c r="E378" s="144"/>
      <c r="F378" s="145"/>
    </row>
    <row r="379" spans="1:6" s="35" customFormat="1" ht="27.6">
      <c r="A379" s="51">
        <f>IF(ISTEXT($C379),COUNTA($C$7:$C379),"")</f>
        <v>282</v>
      </c>
      <c r="B379" s="32" t="s">
        <v>115</v>
      </c>
      <c r="C379" s="11" t="s">
        <v>351</v>
      </c>
      <c r="D379" s="122">
        <v>0</v>
      </c>
      <c r="E379" s="123">
        <v>0</v>
      </c>
      <c r="F379" s="123">
        <v>0</v>
      </c>
    </row>
    <row r="380" spans="1:6" s="35" customFormat="1">
      <c r="A380" s="51">
        <f>IF(ISTEXT($C380),COUNTA($C$7:$C380),"")</f>
        <v>283</v>
      </c>
      <c r="B380" s="32" t="s">
        <v>112</v>
      </c>
      <c r="C380" s="31" t="s">
        <v>4</v>
      </c>
      <c r="D380" s="64">
        <v>1</v>
      </c>
      <c r="E380" s="70"/>
      <c r="F380" s="71">
        <f t="shared" ref="F380:F386" si="83">D380*E380</f>
        <v>0</v>
      </c>
    </row>
    <row r="381" spans="1:6" s="35" customFormat="1">
      <c r="A381" s="51">
        <f>IF(ISTEXT($C381),COUNTA($C$7:$C381),"")</f>
        <v>284</v>
      </c>
      <c r="B381" s="32" t="s">
        <v>113</v>
      </c>
      <c r="C381" s="31" t="s">
        <v>4</v>
      </c>
      <c r="D381" s="64">
        <v>1</v>
      </c>
      <c r="E381" s="70"/>
      <c r="F381" s="71">
        <f t="shared" si="83"/>
        <v>0</v>
      </c>
    </row>
    <row r="382" spans="1:6" s="35" customFormat="1">
      <c r="A382" s="51">
        <f>IF(ISTEXT($C382),COUNTA($C$7:$C382),"")</f>
        <v>285</v>
      </c>
      <c r="B382" s="32" t="s">
        <v>114</v>
      </c>
      <c r="C382" s="31" t="s">
        <v>4</v>
      </c>
      <c r="D382" s="64">
        <v>1</v>
      </c>
      <c r="E382" s="70"/>
      <c r="F382" s="71">
        <f t="shared" si="83"/>
        <v>0</v>
      </c>
    </row>
    <row r="383" spans="1:6" s="35" customFormat="1">
      <c r="A383" s="51">
        <f>IF(ISTEXT($C383),COUNTA($C$7:$C383),"")</f>
        <v>286</v>
      </c>
      <c r="B383" s="32" t="s">
        <v>263</v>
      </c>
      <c r="C383" s="31" t="s">
        <v>4</v>
      </c>
      <c r="D383" s="64">
        <v>1</v>
      </c>
      <c r="E383" s="70"/>
      <c r="F383" s="71">
        <f t="shared" si="83"/>
        <v>0</v>
      </c>
    </row>
    <row r="384" spans="1:6" s="35" customFormat="1">
      <c r="A384" s="51">
        <f>IF(ISTEXT($C384),COUNTA($C$7:$C384),"")</f>
        <v>287</v>
      </c>
      <c r="B384" s="32" t="s">
        <v>102</v>
      </c>
      <c r="C384" s="31" t="s">
        <v>4</v>
      </c>
      <c r="D384" s="64">
        <v>1</v>
      </c>
      <c r="E384" s="70"/>
      <c r="F384" s="71">
        <f t="shared" si="83"/>
        <v>0</v>
      </c>
    </row>
    <row r="385" spans="1:6" s="35" customFormat="1">
      <c r="A385" s="51">
        <f>IF(ISTEXT($C385),COUNTA($C$7:$C385),"")</f>
        <v>288</v>
      </c>
      <c r="B385" s="32" t="s">
        <v>103</v>
      </c>
      <c r="C385" s="31" t="s">
        <v>4</v>
      </c>
      <c r="D385" s="64">
        <v>1</v>
      </c>
      <c r="E385" s="70"/>
      <c r="F385" s="71">
        <f t="shared" si="83"/>
        <v>0</v>
      </c>
    </row>
    <row r="386" spans="1:6" s="35" customFormat="1">
      <c r="A386" s="51">
        <f>IF(ISTEXT($C386),COUNTA($C$7:$C386),"")</f>
        <v>289</v>
      </c>
      <c r="B386" s="32" t="s">
        <v>264</v>
      </c>
      <c r="C386" s="31" t="s">
        <v>4</v>
      </c>
      <c r="D386" s="64">
        <v>1</v>
      </c>
      <c r="E386" s="70"/>
      <c r="F386" s="71">
        <f t="shared" si="83"/>
        <v>0</v>
      </c>
    </row>
    <row r="387" spans="1:6" s="35" customFormat="1">
      <c r="A387" s="51" t="str">
        <f>IF(ISTEXT($C387),COUNTA($C$7:$C387),"")</f>
        <v/>
      </c>
      <c r="B387" s="32"/>
      <c r="C387" s="31"/>
      <c r="D387" s="31"/>
      <c r="E387" s="31"/>
      <c r="F387" s="34"/>
    </row>
    <row r="388" spans="1:6" s="35" customFormat="1" ht="27.6">
      <c r="A388" s="51">
        <f>IF(ISTEXT($C388),COUNTA($C$7:$C388),"")</f>
        <v>290</v>
      </c>
      <c r="B388" s="32" t="s">
        <v>274</v>
      </c>
      <c r="C388" s="11" t="s">
        <v>351</v>
      </c>
      <c r="D388" s="122">
        <v>0</v>
      </c>
      <c r="E388" s="123">
        <v>0</v>
      </c>
      <c r="F388" s="123">
        <v>0</v>
      </c>
    </row>
    <row r="389" spans="1:6" s="35" customFormat="1">
      <c r="A389" s="51">
        <f>IF(ISTEXT($C389),COUNTA($C$7:$C389),"")</f>
        <v>291</v>
      </c>
      <c r="B389" s="32" t="s">
        <v>269</v>
      </c>
      <c r="C389" s="31" t="s">
        <v>4</v>
      </c>
      <c r="D389" s="64">
        <v>1</v>
      </c>
      <c r="E389" s="70"/>
      <c r="F389" s="71">
        <f t="shared" ref="F389:F392" si="84">D389*E389</f>
        <v>0</v>
      </c>
    </row>
    <row r="390" spans="1:6" s="35" customFormat="1">
      <c r="A390" s="51">
        <f>IF(ISTEXT($C390),COUNTA($C$7:$C390),"")</f>
        <v>292</v>
      </c>
      <c r="B390" s="32" t="s">
        <v>270</v>
      </c>
      <c r="C390" s="31" t="s">
        <v>4</v>
      </c>
      <c r="D390" s="64">
        <v>1</v>
      </c>
      <c r="E390" s="70"/>
      <c r="F390" s="71">
        <f t="shared" si="84"/>
        <v>0</v>
      </c>
    </row>
    <row r="391" spans="1:6" s="35" customFormat="1">
      <c r="A391" s="51">
        <f>IF(ISTEXT($C391),COUNTA($C$7:$C391),"")</f>
        <v>293</v>
      </c>
      <c r="B391" s="32" t="s">
        <v>271</v>
      </c>
      <c r="C391" s="31" t="s">
        <v>4</v>
      </c>
      <c r="D391" s="64">
        <v>1</v>
      </c>
      <c r="E391" s="70"/>
      <c r="F391" s="71">
        <f t="shared" si="84"/>
        <v>0</v>
      </c>
    </row>
    <row r="392" spans="1:6" s="35" customFormat="1">
      <c r="A392" s="51">
        <f>IF(ISTEXT($C392),COUNTA($C$7:$C392),"")</f>
        <v>294</v>
      </c>
      <c r="B392" s="32" t="s">
        <v>272</v>
      </c>
      <c r="C392" s="31" t="s">
        <v>4</v>
      </c>
      <c r="D392" s="64">
        <v>1</v>
      </c>
      <c r="E392" s="70"/>
      <c r="F392" s="71">
        <f t="shared" si="84"/>
        <v>0</v>
      </c>
    </row>
    <row r="393" spans="1:6" s="35" customFormat="1">
      <c r="A393" s="51" t="str">
        <f>IF(ISTEXT($C393),COUNTA($C$7:$C393),"")</f>
        <v/>
      </c>
      <c r="B393" s="32"/>
      <c r="C393" s="31"/>
      <c r="D393" s="31"/>
      <c r="E393" s="31"/>
      <c r="F393" s="34"/>
    </row>
    <row r="394" spans="1:6" s="35" customFormat="1" ht="27.6">
      <c r="A394" s="51">
        <f>IF(ISTEXT($C394),COUNTA($C$7:$C394),"")</f>
        <v>295</v>
      </c>
      <c r="B394" s="32" t="s">
        <v>273</v>
      </c>
      <c r="C394" s="11" t="s">
        <v>351</v>
      </c>
      <c r="D394" s="122">
        <v>0</v>
      </c>
      <c r="E394" s="123">
        <v>0</v>
      </c>
      <c r="F394" s="123">
        <v>0</v>
      </c>
    </row>
    <row r="395" spans="1:6" s="35" customFormat="1">
      <c r="A395" s="51">
        <f>IF(ISTEXT($C395),COUNTA($C$7:$C395),"")</f>
        <v>296</v>
      </c>
      <c r="B395" s="32" t="s">
        <v>275</v>
      </c>
      <c r="C395" s="31" t="s">
        <v>4</v>
      </c>
      <c r="D395" s="64">
        <v>1</v>
      </c>
      <c r="E395" s="70"/>
      <c r="F395" s="71">
        <f t="shared" ref="F395" si="85">D395*E395</f>
        <v>0</v>
      </c>
    </row>
    <row r="396" spans="1:6" s="35" customFormat="1">
      <c r="A396" s="51">
        <f>IF(ISTEXT($C396),COUNTA($C$7:$C396),"")</f>
        <v>297</v>
      </c>
      <c r="B396" s="32" t="s">
        <v>276</v>
      </c>
      <c r="C396" s="31" t="s">
        <v>4</v>
      </c>
      <c r="D396" s="64">
        <v>1</v>
      </c>
      <c r="E396" s="70"/>
      <c r="F396" s="71">
        <f t="shared" ref="F396" si="86">D396*E396</f>
        <v>0</v>
      </c>
    </row>
    <row r="397" spans="1:6" s="35" customFormat="1">
      <c r="A397" s="51" t="str">
        <f>IF(ISTEXT($C397),COUNTA($C$7:$C397),"")</f>
        <v/>
      </c>
      <c r="B397" s="32"/>
      <c r="C397" s="31"/>
      <c r="D397" s="31"/>
      <c r="E397" s="31"/>
      <c r="F397" s="34"/>
    </row>
    <row r="398" spans="1:6" s="15" customFormat="1" ht="14.4">
      <c r="A398" s="51" t="str">
        <f>IF(ISTEXT($C398),COUNTA($C$7:$C398),"")</f>
        <v/>
      </c>
      <c r="B398" s="144" t="s">
        <v>116</v>
      </c>
      <c r="C398" s="144"/>
      <c r="D398" s="144"/>
      <c r="E398" s="144"/>
      <c r="F398" s="145"/>
    </row>
    <row r="399" spans="1:6" s="35" customFormat="1" ht="41.4">
      <c r="A399" s="51">
        <f>IF(ISTEXT($C399),COUNTA($C$7:$C399),"")</f>
        <v>298</v>
      </c>
      <c r="B399" s="32" t="s">
        <v>117</v>
      </c>
      <c r="C399" s="11" t="s">
        <v>351</v>
      </c>
      <c r="D399" s="122">
        <v>0</v>
      </c>
      <c r="E399" s="123">
        <v>0</v>
      </c>
      <c r="F399" s="123">
        <v>0</v>
      </c>
    </row>
    <row r="400" spans="1:6" s="35" customFormat="1">
      <c r="A400" s="51">
        <f>IF(ISTEXT($C400),COUNTA($C$7:$C400),"")</f>
        <v>299</v>
      </c>
      <c r="B400" s="32" t="s">
        <v>358</v>
      </c>
      <c r="C400" s="31" t="s">
        <v>4</v>
      </c>
      <c r="D400" s="64">
        <v>1</v>
      </c>
      <c r="E400" s="70"/>
      <c r="F400" s="71">
        <f t="shared" ref="F400" si="87">D400*E400</f>
        <v>0</v>
      </c>
    </row>
    <row r="401" spans="1:6" s="35" customFormat="1">
      <c r="A401" s="51">
        <f>IF(ISTEXT($C401),COUNTA($C$7:$C401),"")</f>
        <v>300</v>
      </c>
      <c r="B401" s="32" t="s">
        <v>359</v>
      </c>
      <c r="C401" s="31" t="s">
        <v>4</v>
      </c>
      <c r="D401" s="64">
        <v>1</v>
      </c>
      <c r="E401" s="70"/>
      <c r="F401" s="71">
        <f t="shared" ref="F401:F403" si="88">D401*E401</f>
        <v>0</v>
      </c>
    </row>
    <row r="402" spans="1:6" s="35" customFormat="1">
      <c r="A402" s="51">
        <f>IF(ISTEXT($C402),COUNTA($C$7:$C402),"")</f>
        <v>301</v>
      </c>
      <c r="B402" s="32" t="s">
        <v>360</v>
      </c>
      <c r="C402" s="31" t="s">
        <v>4</v>
      </c>
      <c r="D402" s="64">
        <v>1</v>
      </c>
      <c r="E402" s="70"/>
      <c r="F402" s="71">
        <f t="shared" si="88"/>
        <v>0</v>
      </c>
    </row>
    <row r="403" spans="1:6" s="35" customFormat="1">
      <c r="A403" s="51">
        <f>IF(ISTEXT($C403),COUNTA($C$7:$C403),"")</f>
        <v>302</v>
      </c>
      <c r="B403" s="32" t="s">
        <v>361</v>
      </c>
      <c r="C403" s="31" t="s">
        <v>4</v>
      </c>
      <c r="D403" s="64">
        <v>1</v>
      </c>
      <c r="E403" s="70"/>
      <c r="F403" s="71">
        <f t="shared" si="88"/>
        <v>0</v>
      </c>
    </row>
    <row r="404" spans="1:6" s="35" customFormat="1">
      <c r="A404" s="51" t="str">
        <f>IF(ISTEXT($C404),COUNTA($C$7:$C404),"")</f>
        <v/>
      </c>
      <c r="B404" s="32"/>
      <c r="C404" s="31"/>
      <c r="D404" s="31"/>
      <c r="E404" s="31"/>
      <c r="F404" s="34"/>
    </row>
    <row r="405" spans="1:6" s="35" customFormat="1">
      <c r="A405" s="51">
        <f>IF(ISTEXT($C405),COUNTA($C$7:$C405),"")</f>
        <v>303</v>
      </c>
      <c r="B405" s="32" t="s">
        <v>118</v>
      </c>
      <c r="C405" s="31" t="s">
        <v>6</v>
      </c>
      <c r="D405" s="64">
        <v>1</v>
      </c>
      <c r="E405" s="70"/>
      <c r="F405" s="71">
        <f t="shared" ref="F405:F408" si="89">D405*E405</f>
        <v>0</v>
      </c>
    </row>
    <row r="406" spans="1:6" s="35" customFormat="1">
      <c r="A406" s="51">
        <f>IF(ISTEXT($C406),COUNTA($C$7:$C406),"")</f>
        <v>304</v>
      </c>
      <c r="B406" s="32" t="s">
        <v>119</v>
      </c>
      <c r="C406" s="31" t="s">
        <v>6</v>
      </c>
      <c r="D406" s="64">
        <v>1</v>
      </c>
      <c r="E406" s="70"/>
      <c r="F406" s="71">
        <f t="shared" si="89"/>
        <v>0</v>
      </c>
    </row>
    <row r="407" spans="1:6" s="35" customFormat="1" ht="27.6">
      <c r="A407" s="51">
        <f>IF(ISTEXT($C407),COUNTA($C$7:$C407),"")</f>
        <v>305</v>
      </c>
      <c r="B407" s="32" t="s">
        <v>120</v>
      </c>
      <c r="C407" s="31" t="s">
        <v>51</v>
      </c>
      <c r="D407" s="64">
        <v>1</v>
      </c>
      <c r="E407" s="70"/>
      <c r="F407" s="71">
        <f t="shared" si="89"/>
        <v>0</v>
      </c>
    </row>
    <row r="408" spans="1:6" s="35" customFormat="1">
      <c r="A408" s="51">
        <f>IF(ISTEXT($C408),COUNTA($C$7:$C408),"")</f>
        <v>306</v>
      </c>
      <c r="B408" s="32" t="s">
        <v>121</v>
      </c>
      <c r="C408" s="31" t="s">
        <v>51</v>
      </c>
      <c r="D408" s="64">
        <v>1</v>
      </c>
      <c r="E408" s="70"/>
      <c r="F408" s="71">
        <f t="shared" si="89"/>
        <v>0</v>
      </c>
    </row>
    <row r="409" spans="1:6" s="35" customFormat="1">
      <c r="A409" s="51" t="str">
        <f>IF(ISTEXT($C409),COUNTA($C$7:$C409),"")</f>
        <v/>
      </c>
      <c r="B409" s="32"/>
      <c r="C409" s="31"/>
      <c r="D409" s="31"/>
      <c r="E409" s="31"/>
      <c r="F409" s="34"/>
    </row>
    <row r="410" spans="1:6" s="15" customFormat="1" ht="14.4">
      <c r="A410" s="51" t="str">
        <f>IF(ISTEXT($C410),COUNTA($C$7:$C410),"")</f>
        <v/>
      </c>
      <c r="B410" s="144" t="s">
        <v>126</v>
      </c>
      <c r="C410" s="144"/>
      <c r="D410" s="144"/>
      <c r="E410" s="144"/>
      <c r="F410" s="145"/>
    </row>
    <row r="411" spans="1:6" s="35" customFormat="1" ht="27.6">
      <c r="A411" s="51">
        <f>IF(ISTEXT($C411),COUNTA($C$7:$C411),"")</f>
        <v>307</v>
      </c>
      <c r="B411" s="32" t="s">
        <v>127</v>
      </c>
      <c r="C411" s="11" t="s">
        <v>351</v>
      </c>
      <c r="D411" s="122">
        <v>0</v>
      </c>
      <c r="E411" s="123">
        <v>0</v>
      </c>
      <c r="F411" s="123">
        <v>0</v>
      </c>
    </row>
    <row r="412" spans="1:6" s="35" customFormat="1">
      <c r="A412" s="51">
        <f>IF(ISTEXT($C412),COUNTA($C$7:$C412),"")</f>
        <v>308</v>
      </c>
      <c r="B412" s="32" t="s">
        <v>362</v>
      </c>
      <c r="C412" s="31" t="s">
        <v>4</v>
      </c>
      <c r="D412" s="64">
        <v>1</v>
      </c>
      <c r="E412" s="70"/>
      <c r="F412" s="71">
        <f t="shared" ref="F412:F413" si="90">D412*E412</f>
        <v>0</v>
      </c>
    </row>
    <row r="413" spans="1:6" s="35" customFormat="1">
      <c r="A413" s="51">
        <f>IF(ISTEXT($C413),COUNTA($C$7:$C413),"")</f>
        <v>309</v>
      </c>
      <c r="B413" s="32" t="s">
        <v>363</v>
      </c>
      <c r="C413" s="31" t="s">
        <v>4</v>
      </c>
      <c r="D413" s="64">
        <v>1</v>
      </c>
      <c r="E413" s="70"/>
      <c r="F413" s="71">
        <f t="shared" si="90"/>
        <v>0</v>
      </c>
    </row>
    <row r="414" spans="1:6" s="35" customFormat="1">
      <c r="A414" s="51"/>
      <c r="B414" s="32"/>
      <c r="C414" s="31"/>
      <c r="D414" s="64"/>
      <c r="E414" s="70"/>
      <c r="F414" s="120"/>
    </row>
    <row r="415" spans="1:6" s="35" customFormat="1" ht="27.6">
      <c r="A415" s="51">
        <f>IF(ISTEXT($C415),COUNTA($C$7:$C415),"")</f>
        <v>310</v>
      </c>
      <c r="B415" s="32" t="s">
        <v>277</v>
      </c>
      <c r="C415" s="11" t="s">
        <v>351</v>
      </c>
      <c r="D415" s="122">
        <v>0</v>
      </c>
      <c r="E415" s="123">
        <v>0</v>
      </c>
      <c r="F415" s="123">
        <v>0</v>
      </c>
    </row>
    <row r="416" spans="1:6" s="35" customFormat="1">
      <c r="A416" s="51">
        <f>IF(ISTEXT($C416),COUNTA($C$7:$C416),"")</f>
        <v>311</v>
      </c>
      <c r="B416" s="32" t="s">
        <v>362</v>
      </c>
      <c r="C416" s="31" t="s">
        <v>4</v>
      </c>
      <c r="D416" s="64">
        <v>1</v>
      </c>
      <c r="E416" s="70"/>
      <c r="F416" s="71">
        <f t="shared" ref="F416:F417" si="91">D416*E416</f>
        <v>0</v>
      </c>
    </row>
    <row r="417" spans="1:6" s="35" customFormat="1">
      <c r="A417" s="51">
        <f>IF(ISTEXT($C417),COUNTA($C$7:$C417),"")</f>
        <v>312</v>
      </c>
      <c r="B417" s="32" t="s">
        <v>363</v>
      </c>
      <c r="C417" s="31" t="s">
        <v>4</v>
      </c>
      <c r="D417" s="64">
        <v>1</v>
      </c>
      <c r="E417" s="70"/>
      <c r="F417" s="71">
        <f t="shared" si="91"/>
        <v>0</v>
      </c>
    </row>
    <row r="418" spans="1:6" s="35" customFormat="1">
      <c r="A418" s="51" t="str">
        <f>IF(ISTEXT($C418),COUNTA($C$7:$C418),"")</f>
        <v/>
      </c>
      <c r="B418" s="32"/>
      <c r="C418" s="31"/>
      <c r="D418" s="31"/>
      <c r="E418" s="31"/>
      <c r="F418" s="34"/>
    </row>
    <row r="419" spans="1:6" s="35" customFormat="1" ht="27.6">
      <c r="A419" s="51">
        <f>IF(ISTEXT($C419),COUNTA($C$7:$C419),"")</f>
        <v>313</v>
      </c>
      <c r="B419" s="32" t="s">
        <v>278</v>
      </c>
      <c r="C419" s="11" t="s">
        <v>351</v>
      </c>
      <c r="D419" s="122">
        <v>0</v>
      </c>
      <c r="E419" s="123">
        <v>0</v>
      </c>
      <c r="F419" s="123">
        <v>0</v>
      </c>
    </row>
    <row r="420" spans="1:6" s="35" customFormat="1">
      <c r="A420" s="51">
        <f>IF(ISTEXT($C420),COUNTA($C$7:$C420),"")</f>
        <v>314</v>
      </c>
      <c r="B420" s="32" t="s">
        <v>362</v>
      </c>
      <c r="C420" s="31" t="s">
        <v>4</v>
      </c>
      <c r="D420" s="64">
        <v>1</v>
      </c>
      <c r="E420" s="70"/>
      <c r="F420" s="71">
        <f t="shared" ref="F420:F421" si="92">D420*E420</f>
        <v>0</v>
      </c>
    </row>
    <row r="421" spans="1:6" s="35" customFormat="1">
      <c r="A421" s="51">
        <f>IF(ISTEXT($C421),COUNTA($C$7:$C421),"")</f>
        <v>315</v>
      </c>
      <c r="B421" s="32" t="s">
        <v>363</v>
      </c>
      <c r="C421" s="31" t="s">
        <v>4</v>
      </c>
      <c r="D421" s="64">
        <v>1</v>
      </c>
      <c r="E421" s="70"/>
      <c r="F421" s="71">
        <f t="shared" si="92"/>
        <v>0</v>
      </c>
    </row>
    <row r="422" spans="1:6" s="35" customFormat="1">
      <c r="A422" s="51" t="str">
        <f>IF(ISTEXT($C422),COUNTA($C$7:$C422),"")</f>
        <v/>
      </c>
      <c r="B422" s="32"/>
      <c r="C422" s="31"/>
      <c r="D422" s="31"/>
      <c r="E422" s="31"/>
      <c r="F422" s="34"/>
    </row>
    <row r="423" spans="1:6" s="35" customFormat="1" ht="27.6">
      <c r="A423" s="51">
        <f>IF(ISTEXT($C423),COUNTA($C$7:$C423),"")</f>
        <v>316</v>
      </c>
      <c r="B423" s="32" t="s">
        <v>279</v>
      </c>
      <c r="C423" s="11" t="s">
        <v>351</v>
      </c>
      <c r="D423" s="122">
        <v>0</v>
      </c>
      <c r="E423" s="123">
        <v>0</v>
      </c>
      <c r="F423" s="123">
        <v>0</v>
      </c>
    </row>
    <row r="424" spans="1:6" s="35" customFormat="1">
      <c r="A424" s="51">
        <f>IF(ISTEXT($C424),COUNTA($C$7:$C424),"")</f>
        <v>317</v>
      </c>
      <c r="B424" s="32" t="s">
        <v>362</v>
      </c>
      <c r="C424" s="31" t="s">
        <v>4</v>
      </c>
      <c r="D424" s="64">
        <v>1</v>
      </c>
      <c r="E424" s="70"/>
      <c r="F424" s="71">
        <f t="shared" ref="F424:F425" si="93">D424*E424</f>
        <v>0</v>
      </c>
    </row>
    <row r="425" spans="1:6" s="35" customFormat="1">
      <c r="A425" s="51">
        <f>IF(ISTEXT($C425),COUNTA($C$7:$C425),"")</f>
        <v>318</v>
      </c>
      <c r="B425" s="32" t="s">
        <v>363</v>
      </c>
      <c r="C425" s="31" t="s">
        <v>4</v>
      </c>
      <c r="D425" s="64">
        <v>1</v>
      </c>
      <c r="E425" s="70"/>
      <c r="F425" s="71">
        <f t="shared" si="93"/>
        <v>0</v>
      </c>
    </row>
    <row r="426" spans="1:6" s="35" customFormat="1">
      <c r="A426" s="51" t="str">
        <f>IF(ISTEXT($C426),COUNTA($C$7:$C426),"")</f>
        <v/>
      </c>
      <c r="B426" s="32"/>
      <c r="C426" s="31"/>
      <c r="D426" s="31"/>
      <c r="E426" s="31"/>
      <c r="F426" s="34"/>
    </row>
    <row r="427" spans="1:6" s="35" customFormat="1">
      <c r="A427" s="51">
        <f>IF(ISTEXT($C427),COUNTA($C$7:$C427),"")</f>
        <v>319</v>
      </c>
      <c r="B427" s="32" t="s">
        <v>128</v>
      </c>
      <c r="C427" s="31" t="s">
        <v>51</v>
      </c>
      <c r="D427" s="64">
        <v>1</v>
      </c>
      <c r="E427" s="70"/>
      <c r="F427" s="71">
        <f t="shared" ref="F427:F432" si="94">D427*E427</f>
        <v>0</v>
      </c>
    </row>
    <row r="428" spans="1:6" s="35" customFormat="1">
      <c r="A428" s="51">
        <f>IF(ISTEXT($C428),COUNTA($C$7:$C428),"")</f>
        <v>320</v>
      </c>
      <c r="B428" s="32" t="s">
        <v>129</v>
      </c>
      <c r="C428" s="31" t="s">
        <v>51</v>
      </c>
      <c r="D428" s="64">
        <v>1</v>
      </c>
      <c r="E428" s="70"/>
      <c r="F428" s="71">
        <f t="shared" si="94"/>
        <v>0</v>
      </c>
    </row>
    <row r="429" spans="1:6" s="35" customFormat="1">
      <c r="A429" s="51">
        <f>IF(ISTEXT($C429),COUNTA($C$7:$C429),"")</f>
        <v>321</v>
      </c>
      <c r="B429" s="32" t="s">
        <v>122</v>
      </c>
      <c r="C429" s="31" t="s">
        <v>51</v>
      </c>
      <c r="D429" s="64">
        <v>1</v>
      </c>
      <c r="E429" s="70"/>
      <c r="F429" s="71">
        <f t="shared" si="94"/>
        <v>0</v>
      </c>
    </row>
    <row r="430" spans="1:6" s="35" customFormat="1">
      <c r="A430" s="51">
        <f>IF(ISTEXT($C430),COUNTA($C$7:$C430),"")</f>
        <v>322</v>
      </c>
      <c r="B430" s="32" t="s">
        <v>123</v>
      </c>
      <c r="C430" s="31" t="s">
        <v>51</v>
      </c>
      <c r="D430" s="64">
        <v>1</v>
      </c>
      <c r="E430" s="70"/>
      <c r="F430" s="71">
        <f t="shared" si="94"/>
        <v>0</v>
      </c>
    </row>
    <row r="431" spans="1:6" s="35" customFormat="1">
      <c r="A431" s="51">
        <f>IF(ISTEXT($C431),COUNTA($C$7:$C431),"")</f>
        <v>323</v>
      </c>
      <c r="B431" s="32" t="s">
        <v>124</v>
      </c>
      <c r="C431" s="31" t="s">
        <v>4</v>
      </c>
      <c r="D431" s="64">
        <v>1</v>
      </c>
      <c r="E431" s="70"/>
      <c r="F431" s="71">
        <f t="shared" si="94"/>
        <v>0</v>
      </c>
    </row>
    <row r="432" spans="1:6" s="35" customFormat="1">
      <c r="A432" s="51">
        <f>IF(ISTEXT($C432),COUNTA($C$7:$C432),"")</f>
        <v>324</v>
      </c>
      <c r="B432" s="32" t="s">
        <v>125</v>
      </c>
      <c r="C432" s="31" t="s">
        <v>4</v>
      </c>
      <c r="D432" s="64">
        <v>1</v>
      </c>
      <c r="E432" s="70"/>
      <c r="F432" s="71">
        <f t="shared" si="94"/>
        <v>0</v>
      </c>
    </row>
    <row r="433" spans="1:6" s="35" customFormat="1">
      <c r="A433" s="51" t="str">
        <f>IF(ISTEXT($C433),COUNTA($C$7:$C433),"")</f>
        <v/>
      </c>
      <c r="B433" s="32"/>
      <c r="C433" s="31"/>
      <c r="D433" s="31"/>
      <c r="E433" s="31"/>
      <c r="F433" s="34"/>
    </row>
    <row r="434" spans="1:6" s="15" customFormat="1" ht="14.4">
      <c r="A434" s="51" t="str">
        <f>IF(ISTEXT($C434),COUNTA($C$7:$C434),"")</f>
        <v/>
      </c>
      <c r="B434" s="144" t="s">
        <v>283</v>
      </c>
      <c r="C434" s="144"/>
      <c r="D434" s="144"/>
      <c r="E434" s="144"/>
      <c r="F434" s="145"/>
    </row>
    <row r="435" spans="1:6" s="35" customFormat="1" ht="41.4">
      <c r="A435" s="51">
        <f>IF(ISTEXT($C435),COUNTA($C$7:$C435),"")</f>
        <v>325</v>
      </c>
      <c r="B435" s="32" t="s">
        <v>280</v>
      </c>
      <c r="C435" s="31" t="s">
        <v>4</v>
      </c>
      <c r="D435" s="64">
        <v>1</v>
      </c>
      <c r="E435" s="70"/>
      <c r="F435" s="71">
        <f t="shared" ref="F435:F438" si="95">D435*E435</f>
        <v>0</v>
      </c>
    </row>
    <row r="436" spans="1:6" s="35" customFormat="1" ht="55.2">
      <c r="A436" s="51">
        <f>IF(ISTEXT($C436),COUNTA($C$7:$C436),"")</f>
        <v>326</v>
      </c>
      <c r="B436" s="32" t="s">
        <v>281</v>
      </c>
      <c r="C436" s="31" t="s">
        <v>4</v>
      </c>
      <c r="D436" s="64">
        <v>1</v>
      </c>
      <c r="E436" s="70"/>
      <c r="F436" s="71">
        <f t="shared" si="95"/>
        <v>0</v>
      </c>
    </row>
    <row r="437" spans="1:6" s="35" customFormat="1">
      <c r="A437" s="51">
        <f>IF(ISTEXT($C437),COUNTA($C$7:$C437),"")</f>
        <v>327</v>
      </c>
      <c r="B437" s="12" t="s">
        <v>481</v>
      </c>
      <c r="C437" s="31" t="s">
        <v>4</v>
      </c>
      <c r="D437" s="64">
        <v>1</v>
      </c>
      <c r="E437" s="70"/>
      <c r="F437" s="71">
        <f t="shared" si="95"/>
        <v>0</v>
      </c>
    </row>
    <row r="438" spans="1:6" s="35" customFormat="1" ht="41.4">
      <c r="A438" s="51">
        <f>IF(ISTEXT($C438),COUNTA($C$7:$C438),"")</f>
        <v>328</v>
      </c>
      <c r="B438" s="32" t="s">
        <v>282</v>
      </c>
      <c r="C438" s="31" t="s">
        <v>4</v>
      </c>
      <c r="D438" s="64">
        <v>1</v>
      </c>
      <c r="E438" s="70"/>
      <c r="F438" s="71">
        <f t="shared" si="95"/>
        <v>0</v>
      </c>
    </row>
    <row r="439" spans="1:6" s="35" customFormat="1">
      <c r="A439" s="51">
        <f>IF(ISTEXT($C439),COUNTA($C$7:$C439),"")</f>
        <v>329</v>
      </c>
      <c r="B439" s="32" t="s">
        <v>284</v>
      </c>
      <c r="C439" s="31" t="s">
        <v>285</v>
      </c>
      <c r="D439" s="64">
        <v>1</v>
      </c>
      <c r="E439" s="70"/>
      <c r="F439" s="71">
        <f t="shared" ref="F439:F440" si="96">D439*E439</f>
        <v>0</v>
      </c>
    </row>
    <row r="440" spans="1:6" s="35" customFormat="1" ht="15">
      <c r="A440" s="51">
        <f>IF(ISTEXT($C440),COUNTA($C$7:$C440),"")</f>
        <v>330</v>
      </c>
      <c r="B440" s="32" t="s">
        <v>364</v>
      </c>
      <c r="C440" s="31" t="s">
        <v>285</v>
      </c>
      <c r="D440" s="64">
        <v>1</v>
      </c>
      <c r="E440" s="70"/>
      <c r="F440" s="71">
        <f t="shared" si="96"/>
        <v>0</v>
      </c>
    </row>
    <row r="441" spans="1:6" s="35" customFormat="1" ht="14.4" thickBot="1">
      <c r="A441" s="51" t="str">
        <f>IF(ISTEXT($C441),COUNTA($C$7:$C441),"")</f>
        <v/>
      </c>
      <c r="B441" s="32"/>
      <c r="C441" s="31"/>
      <c r="D441" s="31"/>
      <c r="E441" s="31"/>
      <c r="F441" s="34"/>
    </row>
    <row r="442" spans="1:6" s="33" customFormat="1" ht="16.2" customHeight="1" thickBot="1">
      <c r="A442" s="79"/>
      <c r="B442" s="79" t="s">
        <v>130</v>
      </c>
      <c r="C442" s="80"/>
      <c r="D442" s="80"/>
      <c r="E442" s="80"/>
      <c r="F442" s="81"/>
    </row>
    <row r="443" spans="1:6" s="15" customFormat="1" ht="14.4">
      <c r="A443" s="14"/>
      <c r="B443" s="144" t="s">
        <v>131</v>
      </c>
      <c r="C443" s="144"/>
      <c r="D443" s="144"/>
      <c r="E443" s="144"/>
      <c r="F443" s="145"/>
    </row>
    <row r="444" spans="1:6" s="13" customFormat="1" ht="27.6">
      <c r="A444" s="51">
        <f>IF(ISTEXT($C444),COUNTA($C$7:$C444),"")</f>
        <v>331</v>
      </c>
      <c r="B444" s="12" t="s">
        <v>132</v>
      </c>
      <c r="C444" s="11" t="s">
        <v>351</v>
      </c>
      <c r="D444" s="122">
        <v>0</v>
      </c>
      <c r="E444" s="123">
        <v>0</v>
      </c>
      <c r="F444" s="123">
        <v>0</v>
      </c>
    </row>
    <row r="445" spans="1:6" s="13" customFormat="1" ht="69">
      <c r="A445" s="51">
        <f>IF(ISTEXT($C445),COUNTA($C$7:$C445),"")</f>
        <v>332</v>
      </c>
      <c r="B445" s="12" t="s">
        <v>365</v>
      </c>
      <c r="C445" s="11" t="s">
        <v>133</v>
      </c>
      <c r="D445" s="64">
        <v>1</v>
      </c>
      <c r="E445" s="70"/>
      <c r="F445" s="71">
        <f t="shared" ref="F445" si="97">D445*E445</f>
        <v>0</v>
      </c>
    </row>
    <row r="446" spans="1:6" s="13" customFormat="1">
      <c r="A446" s="51" t="str">
        <f>IF(ISTEXT($C446),COUNTA($C$7:$C446),"")</f>
        <v/>
      </c>
      <c r="B446" s="12"/>
      <c r="C446" s="11"/>
      <c r="D446" s="11"/>
      <c r="E446" s="11"/>
      <c r="F446" s="23"/>
    </row>
    <row r="447" spans="1:6" s="13" customFormat="1" ht="55.2">
      <c r="A447" s="51">
        <f>IF(ISTEXT($C447),COUNTA($C$7:$C447),"")</f>
        <v>333</v>
      </c>
      <c r="B447" s="12" t="s">
        <v>134</v>
      </c>
      <c r="C447" s="11" t="s">
        <v>351</v>
      </c>
      <c r="D447" s="122">
        <v>0</v>
      </c>
      <c r="E447" s="123">
        <v>0</v>
      </c>
      <c r="F447" s="123">
        <v>0</v>
      </c>
    </row>
    <row r="448" spans="1:6" s="13" customFormat="1">
      <c r="A448" s="51">
        <f>IF(ISTEXT($C448),COUNTA($C$7:$C448),"")</f>
        <v>334</v>
      </c>
      <c r="B448" s="12" t="s">
        <v>366</v>
      </c>
      <c r="C448" s="11" t="s">
        <v>6</v>
      </c>
      <c r="D448" s="64">
        <v>1</v>
      </c>
      <c r="E448" s="70"/>
      <c r="F448" s="71">
        <f t="shared" ref="F448:F459" si="98">D448*E448</f>
        <v>0</v>
      </c>
    </row>
    <row r="449" spans="1:6" s="13" customFormat="1">
      <c r="A449" s="51">
        <f>IF(ISTEXT($C449),COUNTA($C$7:$C449),"")</f>
        <v>335</v>
      </c>
      <c r="B449" s="12" t="s">
        <v>135</v>
      </c>
      <c r="C449" s="11" t="s">
        <v>6</v>
      </c>
      <c r="D449" s="64">
        <v>1</v>
      </c>
      <c r="E449" s="70"/>
      <c r="F449" s="71">
        <f t="shared" si="98"/>
        <v>0</v>
      </c>
    </row>
    <row r="450" spans="1:6" s="13" customFormat="1">
      <c r="A450" s="51">
        <f>IF(ISTEXT($C450),COUNTA($C$7:$C450),"")</f>
        <v>336</v>
      </c>
      <c r="B450" s="12" t="s">
        <v>136</v>
      </c>
      <c r="C450" s="11" t="s">
        <v>6</v>
      </c>
      <c r="D450" s="64">
        <v>1</v>
      </c>
      <c r="E450" s="70"/>
      <c r="F450" s="71">
        <f t="shared" si="98"/>
        <v>0</v>
      </c>
    </row>
    <row r="451" spans="1:6" s="13" customFormat="1">
      <c r="A451" s="51">
        <f>IF(ISTEXT($C451),COUNTA($C$7:$C451),"")</f>
        <v>337</v>
      </c>
      <c r="B451" s="12" t="s">
        <v>97</v>
      </c>
      <c r="C451" s="11" t="s">
        <v>6</v>
      </c>
      <c r="D451" s="64">
        <v>1</v>
      </c>
      <c r="E451" s="70"/>
      <c r="F451" s="71">
        <f t="shared" si="98"/>
        <v>0</v>
      </c>
    </row>
    <row r="452" spans="1:6" s="13" customFormat="1">
      <c r="A452" s="51">
        <f>IF(ISTEXT($C452),COUNTA($C$7:$C452),"")</f>
        <v>338</v>
      </c>
      <c r="B452" s="12" t="s">
        <v>137</v>
      </c>
      <c r="C452" s="11" t="s">
        <v>6</v>
      </c>
      <c r="D452" s="64">
        <v>1</v>
      </c>
      <c r="E452" s="70"/>
      <c r="F452" s="71">
        <f t="shared" si="98"/>
        <v>0</v>
      </c>
    </row>
    <row r="453" spans="1:6" s="13" customFormat="1">
      <c r="A453" s="51">
        <f>IF(ISTEXT($C453),COUNTA($C$7:$C453),"")</f>
        <v>339</v>
      </c>
      <c r="B453" s="12" t="s">
        <v>138</v>
      </c>
      <c r="C453" s="11" t="s">
        <v>6</v>
      </c>
      <c r="D453" s="64">
        <v>1</v>
      </c>
      <c r="E453" s="70"/>
      <c r="F453" s="71">
        <f t="shared" si="98"/>
        <v>0</v>
      </c>
    </row>
    <row r="454" spans="1:6" s="13" customFormat="1">
      <c r="A454" s="51">
        <f>IF(ISTEXT($C454),COUNTA($C$7:$C454),"")</f>
        <v>340</v>
      </c>
      <c r="B454" s="12" t="s">
        <v>286</v>
      </c>
      <c r="C454" s="11" t="s">
        <v>6</v>
      </c>
      <c r="D454" s="64">
        <v>1</v>
      </c>
      <c r="E454" s="70"/>
      <c r="F454" s="71">
        <f t="shared" si="98"/>
        <v>0</v>
      </c>
    </row>
    <row r="455" spans="1:6" s="13" customFormat="1">
      <c r="A455" s="51">
        <f>IF(ISTEXT($C455),COUNTA($C$7:$C455),"")</f>
        <v>341</v>
      </c>
      <c r="B455" s="12" t="s">
        <v>287</v>
      </c>
      <c r="C455" s="11" t="s">
        <v>6</v>
      </c>
      <c r="D455" s="64">
        <v>1</v>
      </c>
      <c r="E455" s="70"/>
      <c r="F455" s="71">
        <f t="shared" si="98"/>
        <v>0</v>
      </c>
    </row>
    <row r="456" spans="1:6" s="13" customFormat="1">
      <c r="A456" s="51">
        <f>IF(ISTEXT($C456),COUNTA($C$7:$C456),"")</f>
        <v>342</v>
      </c>
      <c r="B456" s="12" t="s">
        <v>288</v>
      </c>
      <c r="C456" s="11" t="s">
        <v>6</v>
      </c>
      <c r="D456" s="64">
        <v>1</v>
      </c>
      <c r="E456" s="70"/>
      <c r="F456" s="71">
        <f t="shared" si="98"/>
        <v>0</v>
      </c>
    </row>
    <row r="457" spans="1:6" s="13" customFormat="1">
      <c r="A457" s="51">
        <f>IF(ISTEXT($C457),COUNTA($C$7:$C457),"")</f>
        <v>343</v>
      </c>
      <c r="B457" s="12" t="s">
        <v>289</v>
      </c>
      <c r="C457" s="11" t="s">
        <v>6</v>
      </c>
      <c r="D457" s="64">
        <v>1</v>
      </c>
      <c r="E457" s="70"/>
      <c r="F457" s="71">
        <f t="shared" si="98"/>
        <v>0</v>
      </c>
    </row>
    <row r="458" spans="1:6" s="13" customFormat="1">
      <c r="A458" s="51">
        <f>IF(ISTEXT($C458),COUNTA($C$7:$C458),"")</f>
        <v>344</v>
      </c>
      <c r="B458" s="12" t="s">
        <v>290</v>
      </c>
      <c r="C458" s="11" t="s">
        <v>6</v>
      </c>
      <c r="D458" s="64">
        <v>1</v>
      </c>
      <c r="E458" s="70"/>
      <c r="F458" s="71">
        <f t="shared" si="98"/>
        <v>0</v>
      </c>
    </row>
    <row r="459" spans="1:6" s="13" customFormat="1">
      <c r="A459" s="51">
        <f>IF(ISTEXT($C459),COUNTA($C$7:$C459),"")</f>
        <v>345</v>
      </c>
      <c r="B459" s="12" t="s">
        <v>291</v>
      </c>
      <c r="C459" s="11" t="s">
        <v>6</v>
      </c>
      <c r="D459" s="64">
        <v>1</v>
      </c>
      <c r="E459" s="70"/>
      <c r="F459" s="71">
        <f t="shared" si="98"/>
        <v>0</v>
      </c>
    </row>
    <row r="460" spans="1:6" s="13" customFormat="1">
      <c r="A460" s="51" t="str">
        <f>IF(ISTEXT($C460),COUNTA($C$7:$C460),"")</f>
        <v/>
      </c>
      <c r="B460" s="12"/>
      <c r="C460" s="11"/>
      <c r="D460" s="11"/>
      <c r="E460" s="11"/>
      <c r="F460" s="23"/>
    </row>
    <row r="461" spans="1:6" s="13" customFormat="1" ht="27.6">
      <c r="A461" s="51">
        <f>IF(ISTEXT($C461),COUNTA($C$7:$C461),"")</f>
        <v>346</v>
      </c>
      <c r="B461" s="12" t="s">
        <v>139</v>
      </c>
      <c r="C461" s="11" t="s">
        <v>19</v>
      </c>
      <c r="D461" s="64">
        <v>1</v>
      </c>
      <c r="E461" s="70"/>
      <c r="F461" s="71">
        <f t="shared" ref="F461" si="99">D461*E461</f>
        <v>0</v>
      </c>
    </row>
    <row r="462" spans="1:6" s="13" customFormat="1" ht="27.6">
      <c r="A462" s="51">
        <f>IF(ISTEXT($C462),COUNTA($C$7:$C462),"")</f>
        <v>347</v>
      </c>
      <c r="B462" s="12" t="s">
        <v>292</v>
      </c>
      <c r="C462" s="11" t="s">
        <v>19</v>
      </c>
      <c r="D462" s="64">
        <v>1</v>
      </c>
      <c r="E462" s="70"/>
      <c r="F462" s="71">
        <f t="shared" ref="F462:F463" si="100">D462*E462</f>
        <v>0</v>
      </c>
    </row>
    <row r="463" spans="1:6" s="13" customFormat="1" ht="27.6">
      <c r="A463" s="51">
        <f>IF(ISTEXT($C463),COUNTA($C$7:$C463),"")</f>
        <v>348</v>
      </c>
      <c r="B463" s="12" t="s">
        <v>293</v>
      </c>
      <c r="C463" s="11" t="s">
        <v>19</v>
      </c>
      <c r="D463" s="64">
        <v>1</v>
      </c>
      <c r="E463" s="70"/>
      <c r="F463" s="71">
        <f t="shared" si="100"/>
        <v>0</v>
      </c>
    </row>
    <row r="464" spans="1:6" s="13" customFormat="1" ht="27.6">
      <c r="A464" s="51">
        <f>IF(ISTEXT($C464),COUNTA($C$7:$C464),"")</f>
        <v>349</v>
      </c>
      <c r="B464" s="12" t="s">
        <v>367</v>
      </c>
      <c r="C464" s="11" t="s">
        <v>19</v>
      </c>
      <c r="D464" s="64">
        <v>1</v>
      </c>
      <c r="E464" s="70"/>
      <c r="F464" s="71">
        <f t="shared" ref="F464" si="101">D464*E464</f>
        <v>0</v>
      </c>
    </row>
    <row r="465" spans="1:6" s="13" customFormat="1">
      <c r="A465" s="51" t="str">
        <f>IF(ISTEXT($C465),COUNTA($C$7:$C465),"")</f>
        <v/>
      </c>
      <c r="B465" s="12"/>
      <c r="C465" s="11"/>
      <c r="D465" s="11"/>
      <c r="E465" s="11"/>
      <c r="F465" s="23"/>
    </row>
    <row r="466" spans="1:6" s="15" customFormat="1" ht="14.4">
      <c r="A466" s="51" t="str">
        <f>IF(ISTEXT($C466),COUNTA($C$7:$C466),"")</f>
        <v/>
      </c>
      <c r="B466" s="144" t="s">
        <v>140</v>
      </c>
      <c r="C466" s="144"/>
      <c r="D466" s="144"/>
      <c r="E466" s="144"/>
      <c r="F466" s="145"/>
    </row>
    <row r="467" spans="1:6" s="13" customFormat="1" ht="27.6">
      <c r="A467" s="51" t="str">
        <f>IF(ISTEXT($C467),COUNTA($C$7:$C467),"")</f>
        <v/>
      </c>
      <c r="B467" s="12" t="s">
        <v>132</v>
      </c>
      <c r="C467" s="11"/>
      <c r="D467" s="11"/>
      <c r="E467" s="11"/>
      <c r="F467" s="23"/>
    </row>
    <row r="468" spans="1:6" s="13" customFormat="1">
      <c r="A468" s="51">
        <f>IF(ISTEXT($C468),COUNTA($C$7:$C468),"")</f>
        <v>350</v>
      </c>
      <c r="B468" s="12" t="s">
        <v>141</v>
      </c>
      <c r="C468" s="11" t="s">
        <v>351</v>
      </c>
      <c r="D468" s="122">
        <v>0</v>
      </c>
      <c r="E468" s="123">
        <v>0</v>
      </c>
      <c r="F468" s="123">
        <v>0</v>
      </c>
    </row>
    <row r="469" spans="1:6" s="13" customFormat="1">
      <c r="A469" s="51">
        <f>IF(ISTEXT($C469),COUNTA($C$7:$C469),"")</f>
        <v>351</v>
      </c>
      <c r="B469" s="12" t="s">
        <v>135</v>
      </c>
      <c r="C469" s="11" t="s">
        <v>4</v>
      </c>
      <c r="D469" s="64">
        <v>1</v>
      </c>
      <c r="E469" s="70"/>
      <c r="F469" s="71">
        <f t="shared" ref="F469:F472" si="102">D469*E469</f>
        <v>0</v>
      </c>
    </row>
    <row r="470" spans="1:6" s="13" customFormat="1">
      <c r="A470" s="51">
        <f>IF(ISTEXT($C470),COUNTA($C$7:$C470),"")</f>
        <v>352</v>
      </c>
      <c r="B470" s="12" t="s">
        <v>136</v>
      </c>
      <c r="C470" s="11" t="s">
        <v>4</v>
      </c>
      <c r="D470" s="64">
        <v>1</v>
      </c>
      <c r="E470" s="70"/>
      <c r="F470" s="71">
        <f t="shared" si="102"/>
        <v>0</v>
      </c>
    </row>
    <row r="471" spans="1:6" s="13" customFormat="1">
      <c r="A471" s="51">
        <f>IF(ISTEXT($C471),COUNTA($C$7:$C471),"")</f>
        <v>353</v>
      </c>
      <c r="B471" s="12" t="s">
        <v>97</v>
      </c>
      <c r="C471" s="11" t="s">
        <v>4</v>
      </c>
      <c r="D471" s="64">
        <v>1</v>
      </c>
      <c r="E471" s="70"/>
      <c r="F471" s="71">
        <f t="shared" si="102"/>
        <v>0</v>
      </c>
    </row>
    <row r="472" spans="1:6" s="13" customFormat="1">
      <c r="A472" s="51">
        <f>IF(ISTEXT($C472),COUNTA($C$7:$C472),"")</f>
        <v>354</v>
      </c>
      <c r="B472" s="12" t="s">
        <v>138</v>
      </c>
      <c r="C472" s="11" t="s">
        <v>4</v>
      </c>
      <c r="D472" s="64">
        <v>1</v>
      </c>
      <c r="E472" s="70"/>
      <c r="F472" s="71">
        <f t="shared" si="102"/>
        <v>0</v>
      </c>
    </row>
    <row r="473" spans="1:6" s="13" customFormat="1">
      <c r="A473" s="51" t="str">
        <f>IF(ISTEXT($C473),COUNTA($C$7:$C473),"")</f>
        <v/>
      </c>
      <c r="B473" s="12"/>
      <c r="C473" s="11"/>
      <c r="D473" s="11"/>
      <c r="E473" s="11"/>
      <c r="F473" s="23"/>
    </row>
    <row r="474" spans="1:6" s="13" customFormat="1">
      <c r="A474" s="51">
        <f>IF(ISTEXT($C474),COUNTA($C$7:$C474),"")</f>
        <v>355</v>
      </c>
      <c r="B474" s="12" t="s">
        <v>142</v>
      </c>
      <c r="C474" s="11" t="s">
        <v>351</v>
      </c>
      <c r="D474" s="122">
        <v>0</v>
      </c>
      <c r="E474" s="123">
        <v>0</v>
      </c>
      <c r="F474" s="123">
        <v>0</v>
      </c>
    </row>
    <row r="475" spans="1:6" s="13" customFormat="1">
      <c r="A475" s="51">
        <f>IF(ISTEXT($C475),COUNTA($C$7:$C475),"")</f>
        <v>356</v>
      </c>
      <c r="B475" s="12" t="s">
        <v>135</v>
      </c>
      <c r="C475" s="11" t="s">
        <v>6</v>
      </c>
      <c r="D475" s="64">
        <v>1</v>
      </c>
      <c r="E475" s="70"/>
      <c r="F475" s="71">
        <f t="shared" ref="F475:F477" si="103">D475*E475</f>
        <v>0</v>
      </c>
    </row>
    <row r="476" spans="1:6" s="13" customFormat="1">
      <c r="A476" s="51">
        <f>IF(ISTEXT($C476),COUNTA($C$7:$C476),"")</f>
        <v>357</v>
      </c>
      <c r="B476" s="12" t="s">
        <v>136</v>
      </c>
      <c r="C476" s="11" t="s">
        <v>6</v>
      </c>
      <c r="D476" s="64">
        <v>1</v>
      </c>
      <c r="E476" s="70"/>
      <c r="F476" s="71">
        <f t="shared" si="103"/>
        <v>0</v>
      </c>
    </row>
    <row r="477" spans="1:6" s="13" customFormat="1">
      <c r="A477" s="51">
        <f>IF(ISTEXT($C477),COUNTA($C$7:$C477),"")</f>
        <v>358</v>
      </c>
      <c r="B477" s="12" t="s">
        <v>97</v>
      </c>
      <c r="C477" s="11" t="s">
        <v>6</v>
      </c>
      <c r="D477" s="64">
        <v>1</v>
      </c>
      <c r="E477" s="70"/>
      <c r="F477" s="71">
        <f t="shared" si="103"/>
        <v>0</v>
      </c>
    </row>
    <row r="478" spans="1:6" s="35" customFormat="1">
      <c r="A478" s="51" t="str">
        <f>IF(ISTEXT($C478),COUNTA($C$7:$C478),"")</f>
        <v/>
      </c>
      <c r="B478" s="32"/>
      <c r="C478" s="31"/>
      <c r="D478" s="31"/>
      <c r="E478" s="31"/>
      <c r="F478" s="34"/>
    </row>
    <row r="479" spans="1:6" s="15" customFormat="1" ht="14.4">
      <c r="A479" s="51" t="str">
        <f>IF(ISTEXT($C479),COUNTA($C$7:$C479),"")</f>
        <v/>
      </c>
      <c r="B479" s="144" t="s">
        <v>143</v>
      </c>
      <c r="C479" s="144"/>
      <c r="D479" s="144"/>
      <c r="E479" s="144"/>
      <c r="F479" s="145"/>
    </row>
    <row r="480" spans="1:6" s="13" customFormat="1" ht="27.6">
      <c r="A480" s="51" t="str">
        <f>IF(ISTEXT($C480),COUNTA($C$7:$C480),"")</f>
        <v/>
      </c>
      <c r="B480" s="12" t="s">
        <v>132</v>
      </c>
      <c r="C480" s="11"/>
      <c r="D480" s="11"/>
      <c r="E480" s="11"/>
      <c r="F480" s="23"/>
    </row>
    <row r="481" spans="1:6" s="13" customFormat="1">
      <c r="A481" s="51">
        <f>IF(ISTEXT($C481),COUNTA($C$7:$C481),"")</f>
        <v>359</v>
      </c>
      <c r="B481" s="12" t="s">
        <v>368</v>
      </c>
      <c r="C481" s="11" t="s">
        <v>351</v>
      </c>
      <c r="D481" s="122">
        <v>0</v>
      </c>
      <c r="E481" s="123">
        <v>0</v>
      </c>
      <c r="F481" s="123">
        <v>0</v>
      </c>
    </row>
    <row r="482" spans="1:6" s="13" customFormat="1">
      <c r="A482" s="51">
        <f>IF(ISTEXT($C482),COUNTA($C$7:$C482),"")</f>
        <v>360</v>
      </c>
      <c r="B482" s="12" t="s">
        <v>294</v>
      </c>
      <c r="C482" s="11" t="s">
        <v>4</v>
      </c>
      <c r="D482" s="64">
        <v>1</v>
      </c>
      <c r="E482" s="70"/>
      <c r="F482" s="71">
        <f t="shared" ref="F482:F483" si="104">D482*E482</f>
        <v>0</v>
      </c>
    </row>
    <row r="483" spans="1:6" s="13" customFormat="1">
      <c r="A483" s="51">
        <f>IF(ISTEXT($C483),COUNTA($C$7:$C483),"")</f>
        <v>361</v>
      </c>
      <c r="B483" s="12" t="s">
        <v>144</v>
      </c>
      <c r="C483" s="11" t="s">
        <v>4</v>
      </c>
      <c r="D483" s="64">
        <v>1</v>
      </c>
      <c r="E483" s="70"/>
      <c r="F483" s="71">
        <f t="shared" si="104"/>
        <v>0</v>
      </c>
    </row>
    <row r="484" spans="1:6" s="13" customFormat="1">
      <c r="A484" s="51" t="str">
        <f>IF(ISTEXT($C484),COUNTA($C$7:$C484),"")</f>
        <v/>
      </c>
      <c r="B484" s="12"/>
      <c r="C484" s="11"/>
      <c r="D484" s="11"/>
      <c r="E484" s="11"/>
      <c r="F484" s="23"/>
    </row>
    <row r="485" spans="1:6" s="13" customFormat="1" ht="27.6">
      <c r="A485" s="51">
        <f>IF(ISTEXT($C485),COUNTA($C$7:$C485),"")</f>
        <v>362</v>
      </c>
      <c r="B485" s="12" t="s">
        <v>418</v>
      </c>
      <c r="C485" s="11" t="s">
        <v>4</v>
      </c>
      <c r="D485" s="64">
        <v>1</v>
      </c>
      <c r="E485" s="70"/>
      <c r="F485" s="71">
        <f t="shared" ref="F485" si="105">D485*E485</f>
        <v>0</v>
      </c>
    </row>
    <row r="486" spans="1:6" s="13" customFormat="1">
      <c r="A486" s="51" t="str">
        <f>IF(ISTEXT($C486),COUNTA($C$7:$C486),"")</f>
        <v/>
      </c>
      <c r="B486" s="12"/>
      <c r="C486" s="11"/>
      <c r="D486" s="11"/>
      <c r="E486" s="11"/>
      <c r="F486" s="23"/>
    </row>
    <row r="487" spans="1:6" s="15" customFormat="1" ht="14.4">
      <c r="A487" s="51" t="str">
        <f>IF(ISTEXT($C487),COUNTA($C$7:$C487),"")</f>
        <v/>
      </c>
      <c r="B487" s="144" t="s">
        <v>145</v>
      </c>
      <c r="C487" s="144"/>
      <c r="D487" s="144"/>
      <c r="E487" s="144"/>
      <c r="F487" s="145"/>
    </row>
    <row r="488" spans="1:6" s="13" customFormat="1" ht="27.6">
      <c r="A488" s="51" t="str">
        <f>IF(ISTEXT($C488),COUNTA($C$7:$C488),"")</f>
        <v/>
      </c>
      <c r="B488" s="12" t="s">
        <v>132</v>
      </c>
      <c r="C488" s="11"/>
      <c r="D488" s="11"/>
      <c r="E488" s="11"/>
      <c r="F488" s="23"/>
    </row>
    <row r="489" spans="1:6" s="13" customFormat="1">
      <c r="A489" s="51">
        <f>IF(ISTEXT($C489),COUNTA($C$7:$C489),"")</f>
        <v>363</v>
      </c>
      <c r="B489" s="12" t="s">
        <v>146</v>
      </c>
      <c r="C489" s="11" t="s">
        <v>351</v>
      </c>
      <c r="D489" s="122">
        <v>0</v>
      </c>
      <c r="E489" s="123">
        <v>0</v>
      </c>
      <c r="F489" s="123">
        <v>0</v>
      </c>
    </row>
    <row r="490" spans="1:6" s="13" customFormat="1">
      <c r="A490" s="51">
        <f>IF(ISTEXT($C490),COUNTA($C$7:$C490),"")</f>
        <v>364</v>
      </c>
      <c r="B490" s="12" t="s">
        <v>135</v>
      </c>
      <c r="C490" s="11" t="s">
        <v>4</v>
      </c>
      <c r="D490" s="64">
        <v>1</v>
      </c>
      <c r="E490" s="70"/>
      <c r="F490" s="71">
        <f t="shared" ref="F490" si="106">D490*E490</f>
        <v>0</v>
      </c>
    </row>
    <row r="491" spans="1:6" s="13" customFormat="1">
      <c r="A491" s="51">
        <f>IF(ISTEXT($C491),COUNTA($C$7:$C491),"")</f>
        <v>365</v>
      </c>
      <c r="B491" s="12" t="s">
        <v>136</v>
      </c>
      <c r="C491" s="11" t="s">
        <v>4</v>
      </c>
      <c r="D491" s="64">
        <v>1</v>
      </c>
      <c r="E491" s="70"/>
      <c r="F491" s="71">
        <f t="shared" ref="F491:F494" si="107">D491*E491</f>
        <v>0</v>
      </c>
    </row>
    <row r="492" spans="1:6" s="13" customFormat="1">
      <c r="A492" s="51">
        <f>IF(ISTEXT($C492),COUNTA($C$7:$C492),"")</f>
        <v>366</v>
      </c>
      <c r="B492" s="12" t="s">
        <v>97</v>
      </c>
      <c r="C492" s="11" t="s">
        <v>4</v>
      </c>
      <c r="D492" s="64">
        <v>1</v>
      </c>
      <c r="E492" s="70"/>
      <c r="F492" s="71">
        <f t="shared" si="107"/>
        <v>0</v>
      </c>
    </row>
    <row r="493" spans="1:6" s="13" customFormat="1">
      <c r="A493" s="51">
        <f>IF(ISTEXT($C493),COUNTA($C$7:$C493),"")</f>
        <v>367</v>
      </c>
      <c r="B493" s="12" t="s">
        <v>137</v>
      </c>
      <c r="C493" s="11" t="s">
        <v>4</v>
      </c>
      <c r="D493" s="64">
        <v>1</v>
      </c>
      <c r="E493" s="70"/>
      <c r="F493" s="71">
        <f t="shared" si="107"/>
        <v>0</v>
      </c>
    </row>
    <row r="494" spans="1:6" s="13" customFormat="1">
      <c r="A494" s="51">
        <f>IF(ISTEXT($C494),COUNTA($C$7:$C494),"")</f>
        <v>368</v>
      </c>
      <c r="B494" s="12" t="s">
        <v>138</v>
      </c>
      <c r="C494" s="11" t="s">
        <v>4</v>
      </c>
      <c r="D494" s="64">
        <v>1</v>
      </c>
      <c r="E494" s="70"/>
      <c r="F494" s="71">
        <f t="shared" si="107"/>
        <v>0</v>
      </c>
    </row>
    <row r="495" spans="1:6" s="13" customFormat="1">
      <c r="A495" s="51" t="str">
        <f>IF(ISTEXT($C495),COUNTA($C$7:$C495),"")</f>
        <v/>
      </c>
      <c r="B495" s="12"/>
      <c r="C495" s="11"/>
      <c r="D495" s="11"/>
      <c r="E495" s="11"/>
      <c r="F495" s="23"/>
    </row>
    <row r="496" spans="1:6" s="13" customFormat="1" ht="27.6">
      <c r="A496" s="51">
        <f>IF(ISTEXT($C496),COUNTA($C$7:$C496),"")</f>
        <v>369</v>
      </c>
      <c r="B496" s="12" t="s">
        <v>419</v>
      </c>
      <c r="C496" s="11" t="s">
        <v>4</v>
      </c>
      <c r="D496" s="64">
        <v>1</v>
      </c>
      <c r="E496" s="70"/>
      <c r="F496" s="71">
        <f t="shared" ref="F496" si="108">D496*E496</f>
        <v>0</v>
      </c>
    </row>
    <row r="497" spans="1:6" s="13" customFormat="1">
      <c r="A497" s="51" t="str">
        <f>IF(ISTEXT($C497),COUNTA($C$7:$C497),"")</f>
        <v/>
      </c>
      <c r="B497" s="12"/>
      <c r="C497" s="11"/>
      <c r="D497" s="11"/>
      <c r="E497" s="11"/>
      <c r="F497" s="23"/>
    </row>
    <row r="498" spans="1:6" s="13" customFormat="1" ht="27.6">
      <c r="A498" s="51">
        <f>IF(ISTEXT($C498),COUNTA($C$7:$C498),"")</f>
        <v>370</v>
      </c>
      <c r="B498" s="12" t="s">
        <v>148</v>
      </c>
      <c r="C498" s="11" t="s">
        <v>351</v>
      </c>
      <c r="D498" s="122">
        <v>0</v>
      </c>
      <c r="E498" s="123">
        <v>0</v>
      </c>
      <c r="F498" s="123">
        <v>0</v>
      </c>
    </row>
    <row r="499" spans="1:6" s="13" customFormat="1">
      <c r="A499" s="51">
        <f>IF(ISTEXT($C499),COUNTA($C$7:$C499),"")</f>
        <v>371</v>
      </c>
      <c r="B499" s="12" t="s">
        <v>147</v>
      </c>
      <c r="C499" s="11" t="s">
        <v>4</v>
      </c>
      <c r="D499" s="64">
        <v>1</v>
      </c>
      <c r="E499" s="70"/>
      <c r="F499" s="71">
        <f t="shared" ref="F499:F500" si="109">D499*E499</f>
        <v>0</v>
      </c>
    </row>
    <row r="500" spans="1:6" s="13" customFormat="1">
      <c r="A500" s="51">
        <f>IF(ISTEXT($C500),COUNTA($C$7:$C500),"")</f>
        <v>372</v>
      </c>
      <c r="B500" s="12" t="s">
        <v>149</v>
      </c>
      <c r="C500" s="11" t="s">
        <v>4</v>
      </c>
      <c r="D500" s="64">
        <v>1</v>
      </c>
      <c r="E500" s="70"/>
      <c r="F500" s="71">
        <f t="shared" si="109"/>
        <v>0</v>
      </c>
    </row>
    <row r="501" spans="1:6" s="13" customFormat="1">
      <c r="A501" s="51" t="str">
        <f>IF(ISTEXT($C501),COUNTA($C$7:$C501),"")</f>
        <v/>
      </c>
      <c r="B501" s="12"/>
      <c r="C501" s="11"/>
      <c r="D501" s="11"/>
      <c r="E501" s="11"/>
      <c r="F501" s="23"/>
    </row>
    <row r="502" spans="1:6" s="13" customFormat="1" ht="42" customHeight="1">
      <c r="A502" s="51">
        <f>IF(ISTEXT($C502),COUNTA($C$7:$C502),"")</f>
        <v>373</v>
      </c>
      <c r="B502" s="12" t="s">
        <v>420</v>
      </c>
      <c r="C502" s="11" t="s">
        <v>351</v>
      </c>
      <c r="D502" s="122">
        <v>0</v>
      </c>
      <c r="E502" s="123">
        <v>0</v>
      </c>
      <c r="F502" s="123">
        <v>0</v>
      </c>
    </row>
    <row r="503" spans="1:6" s="13" customFormat="1">
      <c r="A503" s="51">
        <f>IF(ISTEXT($C503),COUNTA($C$7:$C503),"")</f>
        <v>374</v>
      </c>
      <c r="B503" s="36">
        <v>125</v>
      </c>
      <c r="C503" s="11" t="s">
        <v>4</v>
      </c>
      <c r="D503" s="64">
        <v>1</v>
      </c>
      <c r="E503" s="70"/>
      <c r="F503" s="71">
        <f t="shared" ref="F503:F504" si="110">D503*E503</f>
        <v>0</v>
      </c>
    </row>
    <row r="504" spans="1:6" s="13" customFormat="1">
      <c r="A504" s="51">
        <f>IF(ISTEXT($C504),COUNTA($C$7:$C504),"")</f>
        <v>375</v>
      </c>
      <c r="B504" s="36">
        <v>160</v>
      </c>
      <c r="C504" s="11" t="s">
        <v>4</v>
      </c>
      <c r="D504" s="64">
        <v>1</v>
      </c>
      <c r="E504" s="70"/>
      <c r="F504" s="71">
        <f t="shared" si="110"/>
        <v>0</v>
      </c>
    </row>
    <row r="505" spans="1:6" s="13" customFormat="1">
      <c r="A505" s="51" t="str">
        <f>IF(ISTEXT($C505),COUNTA($C$7:$C505),"")</f>
        <v/>
      </c>
      <c r="B505" s="36"/>
      <c r="C505" s="11"/>
      <c r="D505" s="11"/>
      <c r="E505" s="11"/>
      <c r="F505" s="23"/>
    </row>
    <row r="506" spans="1:6" s="13" customFormat="1" ht="55.2">
      <c r="A506" s="51">
        <f>IF(ISTEXT($C506),COUNTA($C$7:$C506),"")</f>
        <v>376</v>
      </c>
      <c r="B506" s="12" t="s">
        <v>421</v>
      </c>
      <c r="C506" s="11" t="s">
        <v>4</v>
      </c>
      <c r="D506" s="64">
        <v>1</v>
      </c>
      <c r="E506" s="70"/>
      <c r="F506" s="71">
        <f t="shared" ref="F506" si="111">D506*E506</f>
        <v>0</v>
      </c>
    </row>
    <row r="507" spans="1:6" s="13" customFormat="1">
      <c r="A507" s="51" t="str">
        <f>IF(ISTEXT($C507),COUNTA($C$7:$C507),"")</f>
        <v/>
      </c>
      <c r="B507" s="12"/>
      <c r="C507" s="11"/>
      <c r="D507" s="11"/>
      <c r="E507" s="11"/>
      <c r="F507" s="23"/>
    </row>
    <row r="508" spans="1:6" s="13" customFormat="1" ht="55.2">
      <c r="A508" s="51">
        <f>IF(ISTEXT($C508),COUNTA($C$7:$C508),"")</f>
        <v>377</v>
      </c>
      <c r="B508" s="12" t="s">
        <v>422</v>
      </c>
      <c r="C508" s="11" t="s">
        <v>4</v>
      </c>
      <c r="D508" s="64">
        <v>1</v>
      </c>
      <c r="E508" s="70"/>
      <c r="F508" s="71">
        <f t="shared" ref="F508" si="112">D508*E508</f>
        <v>0</v>
      </c>
    </row>
    <row r="509" spans="1:6" s="13" customFormat="1">
      <c r="A509" s="51" t="str">
        <f>IF(ISTEXT($C509),COUNTA($C$7:$C509),"")</f>
        <v/>
      </c>
      <c r="B509" s="12"/>
      <c r="C509" s="11"/>
      <c r="D509" s="11"/>
      <c r="E509" s="11"/>
      <c r="F509" s="23"/>
    </row>
    <row r="510" spans="1:6" s="13" customFormat="1" ht="55.2">
      <c r="A510" s="51">
        <f>IF(ISTEXT($C510),COUNTA($C$7:$C510),"")</f>
        <v>378</v>
      </c>
      <c r="B510" s="12" t="s">
        <v>423</v>
      </c>
      <c r="C510" s="11" t="s">
        <v>4</v>
      </c>
      <c r="D510" s="64">
        <v>1</v>
      </c>
      <c r="E510" s="70"/>
      <c r="F510" s="71">
        <f t="shared" ref="F510" si="113">D510*E510</f>
        <v>0</v>
      </c>
    </row>
    <row r="511" spans="1:6" s="13" customFormat="1">
      <c r="A511" s="51" t="str">
        <f>IF(ISTEXT($C511),COUNTA($C$7:$C511),"")</f>
        <v/>
      </c>
      <c r="B511" s="12"/>
      <c r="C511" s="11"/>
      <c r="D511" s="11"/>
      <c r="E511" s="11"/>
      <c r="F511" s="23"/>
    </row>
    <row r="512" spans="1:6" s="13" customFormat="1" ht="41.4">
      <c r="A512" s="51">
        <f>IF(ISTEXT($C512),COUNTA($C$7:$C512),"")</f>
        <v>379</v>
      </c>
      <c r="B512" s="12" t="s">
        <v>424</v>
      </c>
      <c r="C512" s="11" t="s">
        <v>4</v>
      </c>
      <c r="D512" s="64">
        <v>1</v>
      </c>
      <c r="E512" s="70"/>
      <c r="F512" s="71">
        <f t="shared" ref="F512" si="114">D512*E512</f>
        <v>0</v>
      </c>
    </row>
    <row r="513" spans="1:6" s="13" customFormat="1">
      <c r="A513" s="51" t="str">
        <f>IF(ISTEXT($C513),COUNTA($C$7:$C513),"")</f>
        <v/>
      </c>
      <c r="B513" s="12"/>
      <c r="C513" s="11"/>
      <c r="D513" s="11"/>
      <c r="E513" s="11"/>
      <c r="F513" s="23"/>
    </row>
    <row r="514" spans="1:6" s="13" customFormat="1" ht="43.8">
      <c r="A514" s="51">
        <f>IF(ISTEXT($C514),COUNTA($C$7:$C514),"")</f>
        <v>380</v>
      </c>
      <c r="B514" s="12" t="s">
        <v>425</v>
      </c>
      <c r="C514" s="11" t="s">
        <v>4</v>
      </c>
      <c r="D514" s="64">
        <v>1</v>
      </c>
      <c r="E514" s="70"/>
      <c r="F514" s="71">
        <f t="shared" ref="F514" si="115">D514*E514</f>
        <v>0</v>
      </c>
    </row>
    <row r="515" spans="1:6" s="13" customFormat="1">
      <c r="A515" s="51" t="str">
        <f>IF(ISTEXT($C515),COUNTA($C$7:$C515),"")</f>
        <v/>
      </c>
      <c r="B515" s="12"/>
      <c r="C515" s="11"/>
      <c r="D515" s="11"/>
      <c r="E515" s="11"/>
      <c r="F515" s="23"/>
    </row>
    <row r="516" spans="1:6" s="13" customFormat="1" ht="27.6">
      <c r="A516" s="51">
        <f>IF(ISTEXT($C516),COUNTA($C$7:$C516),"")</f>
        <v>381</v>
      </c>
      <c r="B516" s="12" t="s">
        <v>150</v>
      </c>
      <c r="C516" s="11" t="s">
        <v>51</v>
      </c>
      <c r="D516" s="64">
        <v>1</v>
      </c>
      <c r="E516" s="70"/>
      <c r="F516" s="71">
        <f t="shared" ref="F516" si="116">D516*E516</f>
        <v>0</v>
      </c>
    </row>
    <row r="517" spans="1:6" s="13" customFormat="1">
      <c r="A517" s="51" t="str">
        <f>IF(ISTEXT($C517),COUNTA($C$7:$C517),"")</f>
        <v/>
      </c>
      <c r="B517" s="12"/>
      <c r="C517" s="11"/>
      <c r="D517" s="11"/>
      <c r="E517" s="11"/>
      <c r="F517" s="23"/>
    </row>
    <row r="518" spans="1:6" s="13" customFormat="1">
      <c r="A518" s="51">
        <f>IF(ISTEXT($C518),COUNTA($C$7:$C518),"")</f>
        <v>382</v>
      </c>
      <c r="B518" s="36" t="s">
        <v>297</v>
      </c>
      <c r="C518" s="11" t="s">
        <v>351</v>
      </c>
      <c r="D518" s="122">
        <v>0</v>
      </c>
      <c r="E518" s="123">
        <v>0</v>
      </c>
      <c r="F518" s="123">
        <v>0</v>
      </c>
    </row>
    <row r="519" spans="1:6" s="13" customFormat="1">
      <c r="A519" s="51">
        <f>IF(ISTEXT($C519),COUNTA($C$7:$C519),"")</f>
        <v>383</v>
      </c>
      <c r="B519" s="12" t="s">
        <v>298</v>
      </c>
      <c r="C519" s="11" t="s">
        <v>4</v>
      </c>
      <c r="D519" s="64">
        <v>1</v>
      </c>
      <c r="E519" s="70"/>
      <c r="F519" s="71">
        <f t="shared" ref="F519:F521" si="117">D519*E519</f>
        <v>0</v>
      </c>
    </row>
    <row r="520" spans="1:6" s="13" customFormat="1">
      <c r="A520" s="51">
        <f>IF(ISTEXT($C520),COUNTA($C$7:$C520),"")</f>
        <v>384</v>
      </c>
      <c r="B520" s="12" t="s">
        <v>299</v>
      </c>
      <c r="C520" s="11" t="s">
        <v>4</v>
      </c>
      <c r="D520" s="64">
        <v>1</v>
      </c>
      <c r="E520" s="70"/>
      <c r="F520" s="71">
        <f t="shared" si="117"/>
        <v>0</v>
      </c>
    </row>
    <row r="521" spans="1:6" s="13" customFormat="1">
      <c r="A521" s="51">
        <f>IF(ISTEXT($C521),COUNTA($C$7:$C521),"")</f>
        <v>385</v>
      </c>
      <c r="B521" s="12" t="s">
        <v>300</v>
      </c>
      <c r="C521" s="11" t="s">
        <v>4</v>
      </c>
      <c r="D521" s="64">
        <v>1</v>
      </c>
      <c r="E521" s="70"/>
      <c r="F521" s="71">
        <f t="shared" si="117"/>
        <v>0</v>
      </c>
    </row>
    <row r="522" spans="1:6" s="13" customFormat="1">
      <c r="A522" s="51" t="str">
        <f>IF(ISTEXT($C522),COUNTA($C$7:$C522),"")</f>
        <v/>
      </c>
      <c r="B522" s="12"/>
      <c r="C522" s="11"/>
      <c r="D522" s="11"/>
      <c r="E522" s="11"/>
      <c r="F522" s="23"/>
    </row>
    <row r="523" spans="1:6" s="15" customFormat="1" ht="14.4">
      <c r="A523" s="51" t="str">
        <f>IF(ISTEXT($C523),COUNTA($C$7:$C523),"")</f>
        <v/>
      </c>
      <c r="B523" s="144" t="s">
        <v>151</v>
      </c>
      <c r="C523" s="144"/>
      <c r="D523" s="144"/>
      <c r="E523" s="144"/>
      <c r="F523" s="145"/>
    </row>
    <row r="524" spans="1:6" s="13" customFormat="1" ht="27.6">
      <c r="A524" s="51" t="str">
        <f>IF(ISTEXT($C524),COUNTA($C$7:$C524),"")</f>
        <v/>
      </c>
      <c r="B524" s="12" t="s">
        <v>132</v>
      </c>
      <c r="C524" s="11"/>
      <c r="D524" s="11"/>
      <c r="E524" s="11"/>
      <c r="F524" s="23"/>
    </row>
    <row r="525" spans="1:6" s="13" customFormat="1">
      <c r="A525" s="51">
        <f>IF(ISTEXT($C525),COUNTA($C$7:$C525),"")</f>
        <v>386</v>
      </c>
      <c r="B525" s="12" t="s">
        <v>155</v>
      </c>
      <c r="C525" s="11" t="s">
        <v>351</v>
      </c>
      <c r="D525" s="122">
        <v>0</v>
      </c>
      <c r="E525" s="123">
        <v>0</v>
      </c>
      <c r="F525" s="123">
        <v>0</v>
      </c>
    </row>
    <row r="526" spans="1:6" s="13" customFormat="1">
      <c r="A526" s="51">
        <f>IF(ISTEXT($C526),COUNTA($C$7:$C526),"")</f>
        <v>387</v>
      </c>
      <c r="B526" s="12" t="s">
        <v>295</v>
      </c>
      <c r="C526" s="11" t="s">
        <v>4</v>
      </c>
      <c r="D526" s="64">
        <v>1</v>
      </c>
      <c r="E526" s="70"/>
      <c r="F526" s="71">
        <f t="shared" ref="F526" si="118">D526*E526</f>
        <v>0</v>
      </c>
    </row>
    <row r="527" spans="1:6" s="13" customFormat="1">
      <c r="A527" s="51">
        <f>IF(ISTEXT($C527),COUNTA($C$7:$C527),"")</f>
        <v>388</v>
      </c>
      <c r="B527" s="12" t="s">
        <v>153</v>
      </c>
      <c r="C527" s="11" t="s">
        <v>4</v>
      </c>
      <c r="D527" s="64">
        <v>1</v>
      </c>
      <c r="E527" s="70"/>
      <c r="F527" s="71">
        <f t="shared" ref="F527:F528" si="119">D527*E527</f>
        <v>0</v>
      </c>
    </row>
    <row r="528" spans="1:6" s="13" customFormat="1">
      <c r="A528" s="51">
        <f>IF(ISTEXT($C528),COUNTA($C$7:$C528),"")</f>
        <v>389</v>
      </c>
      <c r="B528" s="12" t="s">
        <v>296</v>
      </c>
      <c r="C528" s="11" t="s">
        <v>4</v>
      </c>
      <c r="D528" s="64">
        <v>1</v>
      </c>
      <c r="E528" s="70"/>
      <c r="F528" s="71">
        <f t="shared" si="119"/>
        <v>0</v>
      </c>
    </row>
    <row r="529" spans="1:6" s="13" customFormat="1">
      <c r="A529" s="51" t="str">
        <f>IF(ISTEXT($C529),COUNTA($C$7:$C529),"")</f>
        <v/>
      </c>
      <c r="B529" s="12"/>
      <c r="C529" s="11"/>
      <c r="D529" s="11"/>
      <c r="E529" s="11"/>
      <c r="F529" s="23"/>
    </row>
    <row r="530" spans="1:6" s="13" customFormat="1" ht="27.6">
      <c r="A530" s="51">
        <f>IF(ISTEXT($C530),COUNTA($C$7:$C530),"")</f>
        <v>390</v>
      </c>
      <c r="B530" s="12" t="s">
        <v>154</v>
      </c>
      <c r="C530" s="11" t="s">
        <v>351</v>
      </c>
      <c r="D530" s="122">
        <v>0</v>
      </c>
      <c r="E530" s="123">
        <v>0</v>
      </c>
      <c r="F530" s="123">
        <v>0</v>
      </c>
    </row>
    <row r="531" spans="1:6" s="13" customFormat="1">
      <c r="A531" s="51">
        <f>IF(ISTEXT($C531),COUNTA($C$7:$C531),"")</f>
        <v>391</v>
      </c>
      <c r="B531" s="12" t="s">
        <v>295</v>
      </c>
      <c r="C531" s="11" t="s">
        <v>4</v>
      </c>
      <c r="D531" s="64">
        <v>1</v>
      </c>
      <c r="E531" s="70"/>
      <c r="F531" s="71">
        <f t="shared" ref="F531:F532" si="120">D531*E531</f>
        <v>0</v>
      </c>
    </row>
    <row r="532" spans="1:6" s="13" customFormat="1">
      <c r="A532" s="51">
        <f>IF(ISTEXT($C532),COUNTA($C$7:$C532),"")</f>
        <v>392</v>
      </c>
      <c r="B532" s="12" t="s">
        <v>153</v>
      </c>
      <c r="C532" s="11" t="s">
        <v>4</v>
      </c>
      <c r="D532" s="64">
        <v>1</v>
      </c>
      <c r="E532" s="70"/>
      <c r="F532" s="71">
        <f t="shared" si="120"/>
        <v>0</v>
      </c>
    </row>
    <row r="533" spans="1:6" s="13" customFormat="1">
      <c r="A533" s="51" t="str">
        <f>IF(ISTEXT($C533),COUNTA($C$7:$C533),"")</f>
        <v/>
      </c>
      <c r="B533" s="12"/>
      <c r="C533" s="11"/>
      <c r="D533" s="11"/>
      <c r="E533" s="11"/>
      <c r="F533" s="23"/>
    </row>
    <row r="534" spans="1:6" s="15" customFormat="1" ht="14.4">
      <c r="A534" s="51" t="str">
        <f>IF(ISTEXT($C534),COUNTA($C$7:$C534),"")</f>
        <v/>
      </c>
      <c r="B534" s="144" t="s">
        <v>157</v>
      </c>
      <c r="C534" s="144"/>
      <c r="D534" s="144"/>
      <c r="E534" s="144"/>
      <c r="F534" s="145"/>
    </row>
    <row r="535" spans="1:6" s="13" customFormat="1" ht="13.95" customHeight="1">
      <c r="A535" s="51" t="str">
        <f>IF(ISTEXT($C535),COUNTA($C$7:$C535),"")</f>
        <v/>
      </c>
      <c r="B535" s="12" t="s">
        <v>156</v>
      </c>
      <c r="C535" s="11"/>
      <c r="D535" s="11"/>
      <c r="E535" s="11"/>
      <c r="F535" s="23"/>
    </row>
    <row r="536" spans="1:6" s="13" customFormat="1">
      <c r="A536" s="51">
        <f>IF(ISTEXT($C536),COUNTA($C$7:$C536),"")</f>
        <v>393</v>
      </c>
      <c r="B536" s="12" t="s">
        <v>158</v>
      </c>
      <c r="C536" s="11" t="s">
        <v>351</v>
      </c>
      <c r="D536" s="122">
        <v>0</v>
      </c>
      <c r="E536" s="123">
        <v>0</v>
      </c>
      <c r="F536" s="123">
        <v>0</v>
      </c>
    </row>
    <row r="537" spans="1:6" s="13" customFormat="1">
      <c r="A537" s="51">
        <f>IF(ISTEXT($C537),COUNTA($C$7:$C537),"")</f>
        <v>394</v>
      </c>
      <c r="B537" s="12" t="s">
        <v>135</v>
      </c>
      <c r="C537" s="11" t="s">
        <v>4</v>
      </c>
      <c r="D537" s="64">
        <v>1</v>
      </c>
      <c r="E537" s="70"/>
      <c r="F537" s="71">
        <f t="shared" ref="F537" si="121">D537*E537</f>
        <v>0</v>
      </c>
    </row>
    <row r="538" spans="1:6" s="13" customFormat="1">
      <c r="A538" s="51">
        <f>IF(ISTEXT($C538),COUNTA($C$7:$C538),"")</f>
        <v>395</v>
      </c>
      <c r="B538" s="12" t="s">
        <v>136</v>
      </c>
      <c r="C538" s="11" t="s">
        <v>4</v>
      </c>
      <c r="D538" s="64">
        <v>1</v>
      </c>
      <c r="E538" s="70"/>
      <c r="F538" s="71">
        <f t="shared" ref="F538:F545" si="122">D538*E538</f>
        <v>0</v>
      </c>
    </row>
    <row r="539" spans="1:6" s="13" customFormat="1">
      <c r="A539" s="51">
        <f>IF(ISTEXT($C539),COUNTA($C$7:$C539),"")</f>
        <v>396</v>
      </c>
      <c r="B539" s="12" t="s">
        <v>97</v>
      </c>
      <c r="C539" s="11" t="s">
        <v>4</v>
      </c>
      <c r="D539" s="64">
        <v>1</v>
      </c>
      <c r="E539" s="70"/>
      <c r="F539" s="71">
        <f t="shared" si="122"/>
        <v>0</v>
      </c>
    </row>
    <row r="540" spans="1:6" s="13" customFormat="1">
      <c r="A540" s="51">
        <f>IF(ISTEXT($C540),COUNTA($C$7:$C540),"")</f>
        <v>397</v>
      </c>
      <c r="B540" s="12" t="s">
        <v>137</v>
      </c>
      <c r="C540" s="11" t="s">
        <v>4</v>
      </c>
      <c r="D540" s="64">
        <v>1</v>
      </c>
      <c r="E540" s="70"/>
      <c r="F540" s="71">
        <f t="shared" si="122"/>
        <v>0</v>
      </c>
    </row>
    <row r="541" spans="1:6" s="13" customFormat="1">
      <c r="A541" s="51">
        <f>IF(ISTEXT($C541),COUNTA($C$7:$C541),"")</f>
        <v>398</v>
      </c>
      <c r="B541" s="12" t="s">
        <v>138</v>
      </c>
      <c r="C541" s="11" t="s">
        <v>4</v>
      </c>
      <c r="D541" s="64">
        <v>1</v>
      </c>
      <c r="E541" s="70"/>
      <c r="F541" s="71">
        <f t="shared" si="122"/>
        <v>0</v>
      </c>
    </row>
    <row r="542" spans="1:6" s="13" customFormat="1">
      <c r="A542" s="51">
        <f>IF(ISTEXT($C542),COUNTA($C$7:$C542),"")</f>
        <v>399</v>
      </c>
      <c r="B542" s="12" t="s">
        <v>287</v>
      </c>
      <c r="C542" s="11" t="s">
        <v>4</v>
      </c>
      <c r="D542" s="64">
        <v>1</v>
      </c>
      <c r="E542" s="70"/>
      <c r="F542" s="71">
        <f t="shared" si="122"/>
        <v>0</v>
      </c>
    </row>
    <row r="543" spans="1:6" s="13" customFormat="1">
      <c r="A543" s="51">
        <f>IF(ISTEXT($C543),COUNTA($C$7:$C543),"")</f>
        <v>400</v>
      </c>
      <c r="B543" s="12" t="s">
        <v>303</v>
      </c>
      <c r="C543" s="11" t="s">
        <v>4</v>
      </c>
      <c r="D543" s="64">
        <v>1</v>
      </c>
      <c r="E543" s="70"/>
      <c r="F543" s="71">
        <f t="shared" si="122"/>
        <v>0</v>
      </c>
    </row>
    <row r="544" spans="1:6" s="13" customFormat="1">
      <c r="A544" s="51">
        <f>IF(ISTEXT($C544),COUNTA($C$7:$C544),"")</f>
        <v>401</v>
      </c>
      <c r="B544" s="12" t="s">
        <v>301</v>
      </c>
      <c r="C544" s="11" t="s">
        <v>4</v>
      </c>
      <c r="D544" s="64">
        <v>1</v>
      </c>
      <c r="E544" s="70"/>
      <c r="F544" s="71">
        <f t="shared" si="122"/>
        <v>0</v>
      </c>
    </row>
    <row r="545" spans="1:6" s="13" customFormat="1">
      <c r="A545" s="51">
        <f>IF(ISTEXT($C545),COUNTA($C$7:$C545),"")</f>
        <v>402</v>
      </c>
      <c r="B545" s="12" t="s">
        <v>302</v>
      </c>
      <c r="C545" s="11" t="s">
        <v>4</v>
      </c>
      <c r="D545" s="64">
        <v>1</v>
      </c>
      <c r="E545" s="70"/>
      <c r="F545" s="71">
        <f t="shared" si="122"/>
        <v>0</v>
      </c>
    </row>
    <row r="546" spans="1:6" s="13" customFormat="1">
      <c r="A546" s="51" t="str">
        <f>IF(ISTEXT($C546),COUNTA($C$7:$C546),"")</f>
        <v/>
      </c>
      <c r="B546" s="12"/>
      <c r="C546" s="11"/>
      <c r="D546" s="11"/>
      <c r="E546" s="11"/>
      <c r="F546" s="23"/>
    </row>
    <row r="547" spans="1:6" s="13" customFormat="1" ht="41.4">
      <c r="A547" s="51">
        <f>IF(ISTEXT($C547),COUNTA($C$7:$C547),"")</f>
        <v>403</v>
      </c>
      <c r="B547" s="12" t="s">
        <v>306</v>
      </c>
      <c r="C547" s="11" t="s">
        <v>351</v>
      </c>
      <c r="D547" s="122">
        <v>0</v>
      </c>
      <c r="E547" s="123">
        <v>0</v>
      </c>
      <c r="F547" s="123">
        <v>0</v>
      </c>
    </row>
    <row r="548" spans="1:6" s="13" customFormat="1">
      <c r="A548" s="51">
        <f>IF(ISTEXT($C548),COUNTA($C$7:$C548),"")</f>
        <v>404</v>
      </c>
      <c r="B548" s="12" t="s">
        <v>304</v>
      </c>
      <c r="C548" s="11" t="s">
        <v>4</v>
      </c>
      <c r="D548" s="64">
        <v>1</v>
      </c>
      <c r="E548" s="70"/>
      <c r="F548" s="71">
        <f t="shared" ref="F548" si="123">D548*E548</f>
        <v>0</v>
      </c>
    </row>
    <row r="549" spans="1:6" s="13" customFormat="1">
      <c r="A549" s="51">
        <f>IF(ISTEXT($C549),COUNTA($C$7:$C549),"")</f>
        <v>405</v>
      </c>
      <c r="B549" s="12" t="s">
        <v>305</v>
      </c>
      <c r="C549" s="11" t="s">
        <v>4</v>
      </c>
      <c r="D549" s="64">
        <v>1</v>
      </c>
      <c r="E549" s="70"/>
      <c r="F549" s="71">
        <f t="shared" ref="F549:F552" si="124">D549*E549</f>
        <v>0</v>
      </c>
    </row>
    <row r="550" spans="1:6" s="13" customFormat="1">
      <c r="A550" s="51">
        <f>IF(ISTEXT($C550),COUNTA($C$7:$C550),"")</f>
        <v>406</v>
      </c>
      <c r="B550" s="12" t="s">
        <v>302</v>
      </c>
      <c r="C550" s="11" t="s">
        <v>4</v>
      </c>
      <c r="D550" s="64">
        <v>1</v>
      </c>
      <c r="E550" s="70"/>
      <c r="F550" s="71">
        <f t="shared" si="124"/>
        <v>0</v>
      </c>
    </row>
    <row r="551" spans="1:6" s="13" customFormat="1">
      <c r="A551" s="51">
        <f>IF(ISTEXT($C551),COUNTA($C$7:$C551),"")</f>
        <v>407</v>
      </c>
      <c r="B551" s="12" t="s">
        <v>307</v>
      </c>
      <c r="C551" s="11" t="s">
        <v>4</v>
      </c>
      <c r="D551" s="64">
        <v>1</v>
      </c>
      <c r="E551" s="70"/>
      <c r="F551" s="71">
        <f t="shared" si="124"/>
        <v>0</v>
      </c>
    </row>
    <row r="552" spans="1:6" s="13" customFormat="1">
      <c r="A552" s="51">
        <f>IF(ISTEXT($C552),COUNTA($C$7:$C552),"")</f>
        <v>408</v>
      </c>
      <c r="B552" s="12" t="s">
        <v>308</v>
      </c>
      <c r="C552" s="11" t="s">
        <v>4</v>
      </c>
      <c r="D552" s="64">
        <v>1</v>
      </c>
      <c r="E552" s="70"/>
      <c r="F552" s="71">
        <f t="shared" si="124"/>
        <v>0</v>
      </c>
    </row>
    <row r="553" spans="1:6" s="13" customFormat="1">
      <c r="A553" s="51" t="str">
        <f>IF(ISTEXT($C553),COUNTA($C$7:$C553),"")</f>
        <v/>
      </c>
      <c r="B553" s="12"/>
      <c r="C553" s="11"/>
      <c r="D553" s="11"/>
      <c r="E553" s="11"/>
      <c r="F553" s="23"/>
    </row>
    <row r="554" spans="1:6" s="13" customFormat="1" ht="27.6">
      <c r="A554" s="51">
        <f>IF(ISTEXT($C554),COUNTA($C$7:$C554),"")</f>
        <v>409</v>
      </c>
      <c r="B554" s="12" t="s">
        <v>159</v>
      </c>
      <c r="C554" s="11" t="s">
        <v>4</v>
      </c>
      <c r="D554" s="64">
        <v>1</v>
      </c>
      <c r="E554" s="70"/>
      <c r="F554" s="71">
        <f t="shared" ref="F554:F555" si="125">D554*E554</f>
        <v>0</v>
      </c>
    </row>
    <row r="555" spans="1:6" s="13" customFormat="1" ht="27.6">
      <c r="A555" s="51">
        <f>IF(ISTEXT($C555),COUNTA($C$7:$C555),"")</f>
        <v>410</v>
      </c>
      <c r="B555" s="12" t="s">
        <v>160</v>
      </c>
      <c r="C555" s="11" t="s">
        <v>4</v>
      </c>
      <c r="D555" s="64">
        <v>1</v>
      </c>
      <c r="E555" s="70"/>
      <c r="F555" s="71">
        <f t="shared" si="125"/>
        <v>0</v>
      </c>
    </row>
    <row r="556" spans="1:6" s="13" customFormat="1">
      <c r="A556" s="51" t="str">
        <f>IF(ISTEXT($C556),COUNTA($C$7:$C556),"")</f>
        <v/>
      </c>
      <c r="B556" s="12"/>
      <c r="C556" s="11"/>
      <c r="D556" s="11"/>
      <c r="E556" s="11"/>
      <c r="F556" s="23"/>
    </row>
    <row r="557" spans="1:6" s="15" customFormat="1" ht="14.4">
      <c r="A557" s="51" t="str">
        <f>IF(ISTEXT($C557),COUNTA($C$7:$C557),"")</f>
        <v/>
      </c>
      <c r="B557" s="144" t="s">
        <v>161</v>
      </c>
      <c r="C557" s="144"/>
      <c r="D557" s="144"/>
      <c r="E557" s="144"/>
      <c r="F557" s="145"/>
    </row>
    <row r="558" spans="1:6" s="13" customFormat="1" ht="13.95" customHeight="1">
      <c r="A558" s="51" t="str">
        <f>IF(ISTEXT($C558),COUNTA($C$7:$C558),"")</f>
        <v/>
      </c>
      <c r="B558" s="12" t="s">
        <v>156</v>
      </c>
      <c r="C558" s="11"/>
      <c r="D558" s="11"/>
      <c r="E558" s="11"/>
      <c r="F558" s="23"/>
    </row>
    <row r="559" spans="1:6" s="13" customFormat="1" ht="41.4">
      <c r="A559" s="51">
        <f>IF(ISTEXT($C559),COUNTA($C$7:$C559),"")</f>
        <v>411</v>
      </c>
      <c r="B559" s="12" t="s">
        <v>426</v>
      </c>
      <c r="C559" s="11" t="s">
        <v>351</v>
      </c>
      <c r="D559" s="122">
        <v>0</v>
      </c>
      <c r="E559" s="123">
        <v>0</v>
      </c>
      <c r="F559" s="123">
        <v>0</v>
      </c>
    </row>
    <row r="560" spans="1:6" s="13" customFormat="1">
      <c r="A560" s="51">
        <f>IF(ISTEXT($C560),COUNTA($C$7:$C560),"")</f>
        <v>412</v>
      </c>
      <c r="B560" s="12" t="s">
        <v>309</v>
      </c>
      <c r="C560" s="11" t="s">
        <v>4</v>
      </c>
      <c r="D560" s="64">
        <v>1</v>
      </c>
      <c r="E560" s="70"/>
      <c r="F560" s="71">
        <f t="shared" ref="F560:F562" si="126">D560*E560</f>
        <v>0</v>
      </c>
    </row>
    <row r="561" spans="1:6" s="13" customFormat="1">
      <c r="A561" s="51">
        <f>IF(ISTEXT($C561),COUNTA($C$7:$C561),"")</f>
        <v>413</v>
      </c>
      <c r="B561" s="12" t="s">
        <v>310</v>
      </c>
      <c r="C561" s="11" t="s">
        <v>4</v>
      </c>
      <c r="D561" s="64">
        <v>1</v>
      </c>
      <c r="E561" s="70"/>
      <c r="F561" s="71">
        <f t="shared" si="126"/>
        <v>0</v>
      </c>
    </row>
    <row r="562" spans="1:6" s="13" customFormat="1">
      <c r="A562" s="51">
        <f>IF(ISTEXT($C562),COUNTA($C$7:$C562),"")</f>
        <v>414</v>
      </c>
      <c r="B562" s="12" t="s">
        <v>369</v>
      </c>
      <c r="C562" s="11" t="s">
        <v>4</v>
      </c>
      <c r="D562" s="64">
        <v>1</v>
      </c>
      <c r="E562" s="70"/>
      <c r="F562" s="71">
        <f t="shared" si="126"/>
        <v>0</v>
      </c>
    </row>
    <row r="563" spans="1:6" s="13" customFormat="1">
      <c r="A563" s="51" t="str">
        <f>IF(ISTEXT($C563),COUNTA($C$7:$C563),"")</f>
        <v/>
      </c>
      <c r="B563" s="12"/>
      <c r="C563" s="11"/>
      <c r="D563" s="11"/>
      <c r="E563" s="11"/>
      <c r="F563" s="23"/>
    </row>
    <row r="564" spans="1:6" s="15" customFormat="1" ht="14.4">
      <c r="A564" s="51" t="str">
        <f>IF(ISTEXT($C564),COUNTA($C$7:$C564),"")</f>
        <v/>
      </c>
      <c r="B564" s="144" t="s">
        <v>311</v>
      </c>
      <c r="C564" s="144"/>
      <c r="D564" s="144"/>
      <c r="E564" s="144"/>
      <c r="F564" s="145"/>
    </row>
    <row r="565" spans="1:6" s="13" customFormat="1" ht="27.6">
      <c r="A565" s="51" t="str">
        <f>IF(ISTEXT($C565),COUNTA($C$7:$C565),"")</f>
        <v/>
      </c>
      <c r="B565" s="12" t="s">
        <v>156</v>
      </c>
      <c r="C565" s="11"/>
      <c r="D565" s="11"/>
      <c r="E565" s="11"/>
      <c r="F565" s="23"/>
    </row>
    <row r="566" spans="1:6" s="13" customFormat="1">
      <c r="A566" s="51">
        <f>IF(ISTEXT($C566),COUNTA($C$7:$C566),"")</f>
        <v>415</v>
      </c>
      <c r="B566" s="12" t="s">
        <v>162</v>
      </c>
      <c r="C566" s="11" t="s">
        <v>351</v>
      </c>
      <c r="D566" s="122">
        <v>0</v>
      </c>
      <c r="E566" s="123">
        <v>0</v>
      </c>
      <c r="F566" s="123">
        <v>0</v>
      </c>
    </row>
    <row r="567" spans="1:6" s="13" customFormat="1" ht="15">
      <c r="A567" s="51">
        <f>IF(ISTEXT($C567),COUNTA($C$7:$C567),"")</f>
        <v>416</v>
      </c>
      <c r="B567" s="12" t="s">
        <v>370</v>
      </c>
      <c r="C567" s="11" t="s">
        <v>4</v>
      </c>
      <c r="D567" s="64">
        <v>1</v>
      </c>
      <c r="E567" s="70"/>
      <c r="F567" s="71">
        <f t="shared" ref="F567:F568" si="127">D567*E567</f>
        <v>0</v>
      </c>
    </row>
    <row r="568" spans="1:6" s="13" customFormat="1">
      <c r="A568" s="51">
        <f>IF(ISTEXT($C568),COUNTA($C$7:$C568),"")</f>
        <v>417</v>
      </c>
      <c r="B568" s="12" t="s">
        <v>312</v>
      </c>
      <c r="C568" s="11" t="s">
        <v>4</v>
      </c>
      <c r="D568" s="64">
        <v>1</v>
      </c>
      <c r="E568" s="70"/>
      <c r="F568" s="71">
        <f t="shared" si="127"/>
        <v>0</v>
      </c>
    </row>
    <row r="569" spans="1:6" s="13" customFormat="1">
      <c r="A569" s="51" t="str">
        <f>IF(ISTEXT($C569),COUNTA($C$7:$C569),"")</f>
        <v/>
      </c>
      <c r="B569" s="12"/>
      <c r="C569" s="11"/>
      <c r="D569" s="11"/>
      <c r="E569" s="11"/>
      <c r="F569" s="23"/>
    </row>
    <row r="570" spans="1:6" s="13" customFormat="1" ht="27.6">
      <c r="A570" s="51">
        <f>IF(ISTEXT($C570),COUNTA($C$7:$C570),"")</f>
        <v>418</v>
      </c>
      <c r="B570" s="12" t="s">
        <v>163</v>
      </c>
      <c r="C570" s="11" t="s">
        <v>351</v>
      </c>
      <c r="D570" s="122">
        <v>0</v>
      </c>
      <c r="E570" s="123">
        <v>0</v>
      </c>
      <c r="F570" s="123">
        <v>0</v>
      </c>
    </row>
    <row r="571" spans="1:6" s="13" customFormat="1">
      <c r="A571" s="51">
        <f>IF(ISTEXT($C571),COUNTA($C$7:$C571),"")</f>
        <v>419</v>
      </c>
      <c r="B571" s="12" t="s">
        <v>164</v>
      </c>
      <c r="C571" s="11" t="s">
        <v>4</v>
      </c>
      <c r="D571" s="64">
        <v>1</v>
      </c>
      <c r="E571" s="70"/>
      <c r="F571" s="71">
        <f t="shared" ref="F571" si="128">D571*E571</f>
        <v>0</v>
      </c>
    </row>
    <row r="572" spans="1:6" s="13" customFormat="1">
      <c r="A572" s="51">
        <f>IF(ISTEXT($C572),COUNTA($C$7:$C572),"")</f>
        <v>420</v>
      </c>
      <c r="B572" s="12" t="s">
        <v>165</v>
      </c>
      <c r="C572" s="11" t="s">
        <v>4</v>
      </c>
      <c r="D572" s="64">
        <v>1</v>
      </c>
      <c r="E572" s="70"/>
      <c r="F572" s="71">
        <f t="shared" ref="F572:F573" si="129">D572*E572</f>
        <v>0</v>
      </c>
    </row>
    <row r="573" spans="1:6" s="13" customFormat="1">
      <c r="A573" s="51">
        <f>IF(ISTEXT($C573),COUNTA($C$7:$C573),"")</f>
        <v>421</v>
      </c>
      <c r="B573" s="12" t="s">
        <v>166</v>
      </c>
      <c r="C573" s="11" t="s">
        <v>4</v>
      </c>
      <c r="D573" s="64">
        <v>1</v>
      </c>
      <c r="E573" s="70"/>
      <c r="F573" s="71">
        <f t="shared" si="129"/>
        <v>0</v>
      </c>
    </row>
    <row r="574" spans="1:6" s="13" customFormat="1">
      <c r="A574" s="51" t="str">
        <f>IF(ISTEXT($C574),COUNTA($C$7:$C574),"")</f>
        <v/>
      </c>
      <c r="B574" s="12"/>
      <c r="C574" s="11"/>
      <c r="D574" s="11"/>
      <c r="E574" s="11"/>
      <c r="F574" s="23"/>
    </row>
    <row r="575" spans="1:6" s="13" customFormat="1" ht="27.6">
      <c r="A575" s="51">
        <f>IF(ISTEXT($C575),COUNTA($C$7:$C575),"")</f>
        <v>422</v>
      </c>
      <c r="B575" s="12" t="s">
        <v>167</v>
      </c>
      <c r="C575" s="11" t="s">
        <v>351</v>
      </c>
      <c r="D575" s="122">
        <v>0</v>
      </c>
      <c r="E575" s="123">
        <v>0</v>
      </c>
      <c r="F575" s="123">
        <v>0</v>
      </c>
    </row>
    <row r="576" spans="1:6" s="13" customFormat="1">
      <c r="A576" s="51">
        <f>IF(ISTEXT($C576),COUNTA($C$7:$C576),"")</f>
        <v>423</v>
      </c>
      <c r="B576" s="12" t="s">
        <v>164</v>
      </c>
      <c r="C576" s="11" t="s">
        <v>4</v>
      </c>
      <c r="D576" s="64">
        <v>1</v>
      </c>
      <c r="E576" s="70"/>
      <c r="F576" s="71">
        <f t="shared" ref="F576:F578" si="130">D576*E576</f>
        <v>0</v>
      </c>
    </row>
    <row r="577" spans="1:6" s="13" customFormat="1">
      <c r="A577" s="51">
        <f>IF(ISTEXT($C577),COUNTA($C$7:$C577),"")</f>
        <v>424</v>
      </c>
      <c r="B577" s="12" t="s">
        <v>165</v>
      </c>
      <c r="C577" s="11" t="s">
        <v>4</v>
      </c>
      <c r="D577" s="64">
        <v>1</v>
      </c>
      <c r="E577" s="70"/>
      <c r="F577" s="71">
        <f t="shared" si="130"/>
        <v>0</v>
      </c>
    </row>
    <row r="578" spans="1:6" s="13" customFormat="1">
      <c r="A578" s="51">
        <f>IF(ISTEXT($C578),COUNTA($C$7:$C578),"")</f>
        <v>425</v>
      </c>
      <c r="B578" s="12" t="s">
        <v>166</v>
      </c>
      <c r="C578" s="11" t="s">
        <v>4</v>
      </c>
      <c r="D578" s="64">
        <v>1</v>
      </c>
      <c r="E578" s="70"/>
      <c r="F578" s="71">
        <f t="shared" si="130"/>
        <v>0</v>
      </c>
    </row>
    <row r="579" spans="1:6" s="13" customFormat="1">
      <c r="A579" s="51" t="str">
        <f>IF(ISTEXT($C579),COUNTA($C$7:$C579),"")</f>
        <v/>
      </c>
      <c r="B579" s="12"/>
      <c r="C579" s="11"/>
      <c r="D579" s="11"/>
      <c r="E579" s="11"/>
      <c r="F579" s="23"/>
    </row>
    <row r="580" spans="1:6" s="13" customFormat="1" ht="27.6">
      <c r="A580" s="51">
        <f>IF(ISTEXT($C580),COUNTA($C$7:$C580),"")</f>
        <v>426</v>
      </c>
      <c r="B580" s="12" t="s">
        <v>427</v>
      </c>
      <c r="C580" s="11" t="s">
        <v>4</v>
      </c>
      <c r="D580" s="64">
        <v>1</v>
      </c>
      <c r="E580" s="70"/>
      <c r="F580" s="71">
        <f t="shared" ref="F580" si="131">D580*E580</f>
        <v>0</v>
      </c>
    </row>
    <row r="581" spans="1:6" s="13" customFormat="1">
      <c r="A581" s="51" t="str">
        <f>IF(ISTEXT($C581),COUNTA($C$7:$C581),"")</f>
        <v/>
      </c>
      <c r="B581" s="12"/>
      <c r="C581" s="11"/>
      <c r="D581" s="11"/>
      <c r="E581" s="11"/>
      <c r="F581" s="23"/>
    </row>
    <row r="582" spans="1:6" s="13" customFormat="1" ht="28.8">
      <c r="A582" s="51">
        <f>IF(ISTEXT($C582),COUNTA($C$7:$C582),"")</f>
        <v>427</v>
      </c>
      <c r="B582" s="12" t="s">
        <v>428</v>
      </c>
      <c r="C582" s="11" t="s">
        <v>4</v>
      </c>
      <c r="D582" s="64">
        <v>1</v>
      </c>
      <c r="E582" s="70"/>
      <c r="F582" s="71">
        <f t="shared" ref="F582" si="132">D582*E582</f>
        <v>0</v>
      </c>
    </row>
    <row r="583" spans="1:6" s="13" customFormat="1">
      <c r="A583" s="51" t="str">
        <f>IF(ISTEXT($C583),COUNTA($C$7:$C583),"")</f>
        <v/>
      </c>
      <c r="B583" s="12"/>
      <c r="C583" s="11"/>
      <c r="D583" s="11"/>
      <c r="E583" s="11"/>
      <c r="F583" s="23"/>
    </row>
    <row r="584" spans="1:6" s="15" customFormat="1" ht="14.4">
      <c r="A584" s="51" t="str">
        <f>IF(ISTEXT($C584),COUNTA($C$7:$C584),"")</f>
        <v/>
      </c>
      <c r="B584" s="144" t="s">
        <v>168</v>
      </c>
      <c r="C584" s="144"/>
      <c r="D584" s="144"/>
      <c r="E584" s="144"/>
      <c r="F584" s="145"/>
    </row>
    <row r="585" spans="1:6" s="13" customFormat="1" ht="13.95" customHeight="1">
      <c r="A585" s="51" t="str">
        <f>IF(ISTEXT($C585),COUNTA($C$7:$C585),"")</f>
        <v/>
      </c>
      <c r="B585" s="12" t="s">
        <v>156</v>
      </c>
      <c r="C585" s="11"/>
      <c r="D585" s="11"/>
      <c r="E585" s="11"/>
      <c r="F585" s="23"/>
    </row>
    <row r="586" spans="1:6" s="13" customFormat="1" ht="41.4">
      <c r="A586" s="51">
        <f>IF(ISTEXT($C586),COUNTA($C$7:$C586),"")</f>
        <v>428</v>
      </c>
      <c r="B586" s="12" t="s">
        <v>315</v>
      </c>
      <c r="C586" s="11" t="s">
        <v>351</v>
      </c>
      <c r="D586" s="122">
        <v>0</v>
      </c>
      <c r="E586" s="123">
        <v>0</v>
      </c>
      <c r="F586" s="123">
        <v>0</v>
      </c>
    </row>
    <row r="587" spans="1:6" s="13" customFormat="1">
      <c r="A587" s="51">
        <f>IF(ISTEXT($C587),COUNTA($C$7:$C587),"")</f>
        <v>429</v>
      </c>
      <c r="B587" s="12" t="s">
        <v>169</v>
      </c>
      <c r="C587" s="11" t="s">
        <v>4</v>
      </c>
      <c r="D587" s="64">
        <v>1</v>
      </c>
      <c r="E587" s="70"/>
      <c r="F587" s="71">
        <f t="shared" ref="F587" si="133">D587*E587</f>
        <v>0</v>
      </c>
    </row>
    <row r="588" spans="1:6" s="13" customFormat="1">
      <c r="A588" s="51">
        <f>IF(ISTEXT($C588),COUNTA($C$7:$C588),"")</f>
        <v>430</v>
      </c>
      <c r="B588" s="12" t="s">
        <v>313</v>
      </c>
      <c r="C588" s="11" t="s">
        <v>4</v>
      </c>
      <c r="D588" s="64">
        <v>1</v>
      </c>
      <c r="E588" s="70"/>
      <c r="F588" s="71">
        <f t="shared" ref="F588:F590" si="134">D588*E588</f>
        <v>0</v>
      </c>
    </row>
    <row r="589" spans="1:6" s="13" customFormat="1">
      <c r="A589" s="51">
        <f>IF(ISTEXT($C589),COUNTA($C$7:$C589),"")</f>
        <v>431</v>
      </c>
      <c r="B589" s="12" t="s">
        <v>314</v>
      </c>
      <c r="C589" s="11" t="s">
        <v>4</v>
      </c>
      <c r="D589" s="64">
        <v>1</v>
      </c>
      <c r="E589" s="70"/>
      <c r="F589" s="71">
        <f t="shared" si="134"/>
        <v>0</v>
      </c>
    </row>
    <row r="590" spans="1:6" s="13" customFormat="1">
      <c r="A590" s="51">
        <f>IF(ISTEXT($C590),COUNTA($C$7:$C590),"")</f>
        <v>432</v>
      </c>
      <c r="B590" s="12" t="s">
        <v>371</v>
      </c>
      <c r="C590" s="11" t="s">
        <v>4</v>
      </c>
      <c r="D590" s="64">
        <v>1</v>
      </c>
      <c r="E590" s="70"/>
      <c r="F590" s="71">
        <f t="shared" si="134"/>
        <v>0</v>
      </c>
    </row>
    <row r="591" spans="1:6" s="13" customFormat="1">
      <c r="A591" s="51" t="str">
        <f>IF(ISTEXT($C591),COUNTA($C$7:$C591),"")</f>
        <v/>
      </c>
      <c r="B591" s="12"/>
      <c r="C591" s="11"/>
      <c r="D591" s="11"/>
      <c r="E591" s="11"/>
      <c r="F591" s="23"/>
    </row>
    <row r="592" spans="1:6" s="13" customFormat="1" ht="41.4">
      <c r="A592" s="51">
        <f>IF(ISTEXT($C592),COUNTA($C$7:$C592),"")</f>
        <v>433</v>
      </c>
      <c r="B592" s="12" t="s">
        <v>170</v>
      </c>
      <c r="C592" s="11" t="s">
        <v>351</v>
      </c>
      <c r="D592" s="122">
        <v>0</v>
      </c>
      <c r="E592" s="123">
        <v>0</v>
      </c>
      <c r="F592" s="123">
        <v>0</v>
      </c>
    </row>
    <row r="593" spans="1:6" s="13" customFormat="1">
      <c r="A593" s="51">
        <f>IF(ISTEXT($C593),COUNTA($C$7:$C593),"")</f>
        <v>434</v>
      </c>
      <c r="B593" s="12" t="s">
        <v>169</v>
      </c>
      <c r="C593" s="11" t="s">
        <v>4</v>
      </c>
      <c r="D593" s="64">
        <v>1</v>
      </c>
      <c r="E593" s="70"/>
      <c r="F593" s="71">
        <f t="shared" ref="F593:F596" si="135">D593*E593</f>
        <v>0</v>
      </c>
    </row>
    <row r="594" spans="1:6" s="13" customFormat="1">
      <c r="A594" s="51">
        <f>IF(ISTEXT($C594),COUNTA($C$7:$C594),"")</f>
        <v>435</v>
      </c>
      <c r="B594" s="12" t="s">
        <v>313</v>
      </c>
      <c r="C594" s="11" t="s">
        <v>4</v>
      </c>
      <c r="D594" s="64">
        <v>1</v>
      </c>
      <c r="E594" s="70"/>
      <c r="F594" s="71">
        <f t="shared" si="135"/>
        <v>0</v>
      </c>
    </row>
    <row r="595" spans="1:6" s="13" customFormat="1">
      <c r="A595" s="51">
        <f>IF(ISTEXT($C595),COUNTA($C$7:$C595),"")</f>
        <v>436</v>
      </c>
      <c r="B595" s="12" t="s">
        <v>314</v>
      </c>
      <c r="C595" s="11" t="s">
        <v>4</v>
      </c>
      <c r="D595" s="64">
        <v>1</v>
      </c>
      <c r="E595" s="70"/>
      <c r="F595" s="71">
        <f t="shared" si="135"/>
        <v>0</v>
      </c>
    </row>
    <row r="596" spans="1:6" s="13" customFormat="1">
      <c r="A596" s="51">
        <f>IF(ISTEXT($C596),COUNTA($C$7:$C596),"")</f>
        <v>437</v>
      </c>
      <c r="B596" s="12" t="s">
        <v>371</v>
      </c>
      <c r="C596" s="11" t="s">
        <v>4</v>
      </c>
      <c r="D596" s="64">
        <v>1</v>
      </c>
      <c r="E596" s="70"/>
      <c r="F596" s="71">
        <f t="shared" si="135"/>
        <v>0</v>
      </c>
    </row>
    <row r="597" spans="1:6" s="13" customFormat="1">
      <c r="A597" s="51" t="str">
        <f>IF(ISTEXT($C597),COUNTA($C$7:$C597),"")</f>
        <v/>
      </c>
      <c r="B597" s="12"/>
      <c r="C597" s="11"/>
      <c r="D597" s="11"/>
      <c r="E597" s="11"/>
      <c r="F597" s="23"/>
    </row>
    <row r="598" spans="1:6" s="13" customFormat="1" ht="70.2">
      <c r="A598" s="51">
        <f>IF(ISTEXT($C598),COUNTA($C$7:$C598),"")</f>
        <v>438</v>
      </c>
      <c r="B598" s="12" t="s">
        <v>429</v>
      </c>
      <c r="C598" s="11" t="s">
        <v>4</v>
      </c>
      <c r="D598" s="64">
        <v>1</v>
      </c>
      <c r="E598" s="70"/>
      <c r="F598" s="71">
        <f t="shared" ref="F598" si="136">D598*E598</f>
        <v>0</v>
      </c>
    </row>
    <row r="599" spans="1:6" s="13" customFormat="1">
      <c r="A599" s="51" t="str">
        <f>IF(ISTEXT($C599),COUNTA($C$7:$C599),"")</f>
        <v/>
      </c>
      <c r="B599" s="12"/>
      <c r="C599" s="11"/>
      <c r="D599" s="11"/>
      <c r="E599" s="11"/>
      <c r="F599" s="23"/>
    </row>
    <row r="600" spans="1:6" s="15" customFormat="1" ht="14.4">
      <c r="A600" s="51" t="str">
        <f>IF(ISTEXT($C600),COUNTA($C$7:$C600),"")</f>
        <v/>
      </c>
      <c r="B600" s="144" t="s">
        <v>171</v>
      </c>
      <c r="C600" s="144"/>
      <c r="D600" s="144"/>
      <c r="E600" s="144"/>
      <c r="F600" s="145"/>
    </row>
    <row r="601" spans="1:6" s="13" customFormat="1" ht="13.95" customHeight="1">
      <c r="A601" s="51" t="str">
        <f>IF(ISTEXT($C601),COUNTA($C$7:$C601),"")</f>
        <v/>
      </c>
      <c r="B601" s="12" t="s">
        <v>156</v>
      </c>
      <c r="C601" s="11"/>
      <c r="D601" s="11"/>
      <c r="E601" s="11"/>
      <c r="F601" s="23"/>
    </row>
    <row r="602" spans="1:6" s="13" customFormat="1" ht="41.4">
      <c r="A602" s="51">
        <f>IF(ISTEXT($C602),COUNTA($C$7:$C602),"")</f>
        <v>439</v>
      </c>
      <c r="B602" s="12" t="s">
        <v>172</v>
      </c>
      <c r="C602" s="11" t="s">
        <v>351</v>
      </c>
      <c r="D602" s="122">
        <v>0</v>
      </c>
      <c r="E602" s="123">
        <v>0</v>
      </c>
      <c r="F602" s="123">
        <v>0</v>
      </c>
    </row>
    <row r="603" spans="1:6" s="13" customFormat="1" ht="15">
      <c r="A603" s="51">
        <f>IF(ISTEXT($C603),COUNTA($C$7:$C603),"")</f>
        <v>440</v>
      </c>
      <c r="B603" s="12" t="s">
        <v>430</v>
      </c>
      <c r="C603" s="11" t="s">
        <v>4</v>
      </c>
      <c r="D603" s="64">
        <v>1</v>
      </c>
      <c r="E603" s="70"/>
      <c r="F603" s="71">
        <f t="shared" ref="F603:F604" si="137">D603*E603</f>
        <v>0</v>
      </c>
    </row>
    <row r="604" spans="1:6" s="13" customFormat="1" ht="15">
      <c r="A604" s="51">
        <f>IF(ISTEXT($C604),COUNTA($C$7:$C604),"")</f>
        <v>441</v>
      </c>
      <c r="B604" s="12" t="s">
        <v>431</v>
      </c>
      <c r="C604" s="11" t="s">
        <v>4</v>
      </c>
      <c r="D604" s="64">
        <v>1</v>
      </c>
      <c r="E604" s="70"/>
      <c r="F604" s="71">
        <f t="shared" si="137"/>
        <v>0</v>
      </c>
    </row>
    <row r="605" spans="1:6" s="13" customFormat="1">
      <c r="A605" s="51" t="str">
        <f>IF(ISTEXT($C605),COUNTA($C$7:$C605),"")</f>
        <v/>
      </c>
      <c r="B605" s="12"/>
      <c r="C605" s="11"/>
      <c r="D605" s="11"/>
      <c r="E605" s="11"/>
      <c r="F605" s="23"/>
    </row>
    <row r="606" spans="1:6" s="13" customFormat="1" ht="41.4">
      <c r="A606" s="51">
        <f>IF(ISTEXT($C606),COUNTA($C$7:$C606),"")</f>
        <v>442</v>
      </c>
      <c r="B606" s="12" t="s">
        <v>173</v>
      </c>
      <c r="C606" s="11" t="s">
        <v>351</v>
      </c>
      <c r="D606" s="122">
        <v>0</v>
      </c>
      <c r="E606" s="123">
        <v>0</v>
      </c>
      <c r="F606" s="123">
        <v>0</v>
      </c>
    </row>
    <row r="607" spans="1:6" s="13" customFormat="1" ht="15">
      <c r="A607" s="51">
        <f>IF(ISTEXT($C607),COUNTA($C$7:$C607),"")</f>
        <v>443</v>
      </c>
      <c r="B607" s="12" t="s">
        <v>430</v>
      </c>
      <c r="C607" s="11" t="s">
        <v>4</v>
      </c>
      <c r="D607" s="64">
        <v>1</v>
      </c>
      <c r="E607" s="70"/>
      <c r="F607" s="71">
        <f t="shared" ref="F607:F608" si="138">D607*E607</f>
        <v>0</v>
      </c>
    </row>
    <row r="608" spans="1:6" s="13" customFormat="1" ht="15">
      <c r="A608" s="51">
        <f>IF(ISTEXT($C608),COUNTA($C$7:$C608),"")</f>
        <v>444</v>
      </c>
      <c r="B608" s="12" t="s">
        <v>431</v>
      </c>
      <c r="C608" s="11" t="s">
        <v>4</v>
      </c>
      <c r="D608" s="64">
        <v>1</v>
      </c>
      <c r="E608" s="70"/>
      <c r="F608" s="71">
        <f t="shared" si="138"/>
        <v>0</v>
      </c>
    </row>
    <row r="609" spans="1:6" s="13" customFormat="1">
      <c r="A609" s="51" t="str">
        <f>IF(ISTEXT($C609),COUNTA($C$7:$C609),"")</f>
        <v/>
      </c>
      <c r="B609" s="12"/>
      <c r="C609" s="11"/>
      <c r="D609" s="11"/>
      <c r="E609" s="11"/>
      <c r="F609" s="23"/>
    </row>
    <row r="610" spans="1:6" s="13" customFormat="1" ht="27.6">
      <c r="A610" s="51">
        <f>IF(ISTEXT($C610),COUNTA($C$7:$C610),"")</f>
        <v>445</v>
      </c>
      <c r="B610" s="12" t="s">
        <v>316</v>
      </c>
      <c r="C610" s="11" t="s">
        <v>4</v>
      </c>
      <c r="D610" s="64">
        <v>1</v>
      </c>
      <c r="E610" s="70"/>
      <c r="F610" s="71">
        <f t="shared" ref="F610:F616" si="139">D610*E610</f>
        <v>0</v>
      </c>
    </row>
    <row r="611" spans="1:6" s="13" customFormat="1">
      <c r="A611" s="51">
        <f>IF(ISTEXT($C611),COUNTA($C$7:$C611),"")</f>
        <v>446</v>
      </c>
      <c r="B611" s="12" t="s">
        <v>174</v>
      </c>
      <c r="C611" s="11" t="s">
        <v>51</v>
      </c>
      <c r="D611" s="64">
        <v>1</v>
      </c>
      <c r="E611" s="70"/>
      <c r="F611" s="71">
        <f t="shared" si="139"/>
        <v>0</v>
      </c>
    </row>
    <row r="612" spans="1:6" s="13" customFormat="1">
      <c r="A612" s="51">
        <f>IF(ISTEXT($C612),COUNTA($C$7:$C612),"")</f>
        <v>447</v>
      </c>
      <c r="B612" s="12" t="s">
        <v>175</v>
      </c>
      <c r="C612" s="11" t="s">
        <v>4</v>
      </c>
      <c r="D612" s="64">
        <v>1</v>
      </c>
      <c r="E612" s="70"/>
      <c r="F612" s="71">
        <f t="shared" si="139"/>
        <v>0</v>
      </c>
    </row>
    <row r="613" spans="1:6" s="13" customFormat="1">
      <c r="A613" s="51">
        <f>IF(ISTEXT($C613),COUNTA($C$7:$C613),"")</f>
        <v>448</v>
      </c>
      <c r="B613" s="12" t="s">
        <v>176</v>
      </c>
      <c r="C613" s="11" t="s">
        <v>4</v>
      </c>
      <c r="D613" s="64">
        <v>1</v>
      </c>
      <c r="E613" s="70"/>
      <c r="F613" s="71">
        <f t="shared" si="139"/>
        <v>0</v>
      </c>
    </row>
    <row r="614" spans="1:6" s="13" customFormat="1">
      <c r="A614" s="51">
        <f>IF(ISTEXT($C614),COUNTA($C$7:$C614),"")</f>
        <v>449</v>
      </c>
      <c r="B614" s="12" t="s">
        <v>177</v>
      </c>
      <c r="C614" s="11" t="s">
        <v>4</v>
      </c>
      <c r="D614" s="64">
        <v>1</v>
      </c>
      <c r="E614" s="70"/>
      <c r="F614" s="71">
        <f t="shared" si="139"/>
        <v>0</v>
      </c>
    </row>
    <row r="615" spans="1:6" s="13" customFormat="1">
      <c r="A615" s="51">
        <f>IF(ISTEXT($C615),COUNTA($C$7:$C615),"")</f>
        <v>450</v>
      </c>
      <c r="B615" s="12" t="s">
        <v>178</v>
      </c>
      <c r="C615" s="11" t="s">
        <v>4</v>
      </c>
      <c r="D615" s="64">
        <v>1</v>
      </c>
      <c r="E615" s="70"/>
      <c r="F615" s="71">
        <f t="shared" si="139"/>
        <v>0</v>
      </c>
    </row>
    <row r="616" spans="1:6" s="13" customFormat="1">
      <c r="A616" s="51">
        <f>IF(ISTEXT($C616),COUNTA($C$7:$C616),"")</f>
        <v>451</v>
      </c>
      <c r="B616" s="12" t="s">
        <v>317</v>
      </c>
      <c r="C616" s="11" t="s">
        <v>6</v>
      </c>
      <c r="D616" s="64">
        <v>1</v>
      </c>
      <c r="E616" s="70"/>
      <c r="F616" s="71">
        <f t="shared" si="139"/>
        <v>0</v>
      </c>
    </row>
    <row r="617" spans="1:6" s="13" customFormat="1">
      <c r="A617" s="51" t="str">
        <f>IF(ISTEXT($C617),COUNTA($C$7:$C617),"")</f>
        <v/>
      </c>
      <c r="B617" s="12"/>
      <c r="C617" s="11"/>
      <c r="D617" s="11"/>
      <c r="E617" s="11"/>
      <c r="F617" s="23"/>
    </row>
    <row r="618" spans="1:6" s="15" customFormat="1" ht="14.4">
      <c r="A618" s="51" t="str">
        <f>IF(ISTEXT($C618),COUNTA($C$7:$C618),"")</f>
        <v/>
      </c>
      <c r="B618" s="144" t="s">
        <v>179</v>
      </c>
      <c r="C618" s="144"/>
      <c r="D618" s="144"/>
      <c r="E618" s="144"/>
      <c r="F618" s="145"/>
    </row>
    <row r="619" spans="1:6" s="13" customFormat="1" ht="13.95" customHeight="1">
      <c r="A619" s="51" t="str">
        <f>IF(ISTEXT($C619),COUNTA($C$7:$C619),"")</f>
        <v/>
      </c>
      <c r="B619" s="12" t="s">
        <v>156</v>
      </c>
      <c r="C619" s="11"/>
      <c r="D619" s="11"/>
      <c r="E619" s="11"/>
      <c r="F619" s="23"/>
    </row>
    <row r="620" spans="1:6" s="13" customFormat="1">
      <c r="A620" s="51">
        <f>IF(ISTEXT($C620),COUNTA($C$7:$C620),"")</f>
        <v>452</v>
      </c>
      <c r="B620" s="12" t="s">
        <v>180</v>
      </c>
      <c r="C620" s="11" t="s">
        <v>351</v>
      </c>
      <c r="D620" s="122">
        <v>0</v>
      </c>
      <c r="E620" s="123">
        <v>0</v>
      </c>
      <c r="F620" s="123">
        <v>0</v>
      </c>
    </row>
    <row r="621" spans="1:6" s="13" customFormat="1">
      <c r="A621" s="51">
        <f>IF(ISTEXT($C621),COUNTA($C$7:$C621),"")</f>
        <v>453</v>
      </c>
      <c r="B621" s="12" t="s">
        <v>152</v>
      </c>
      <c r="C621" s="11" t="s">
        <v>4</v>
      </c>
      <c r="D621" s="64">
        <v>1</v>
      </c>
      <c r="E621" s="70"/>
      <c r="F621" s="71">
        <f t="shared" ref="F621:F622" si="140">D621*E621</f>
        <v>0</v>
      </c>
    </row>
    <row r="622" spans="1:6" s="13" customFormat="1">
      <c r="A622" s="51">
        <f>IF(ISTEXT($C622),COUNTA($C$7:$C622),"")</f>
        <v>454</v>
      </c>
      <c r="B622" s="12" t="s">
        <v>153</v>
      </c>
      <c r="C622" s="11" t="s">
        <v>4</v>
      </c>
      <c r="D622" s="64">
        <v>1</v>
      </c>
      <c r="E622" s="70"/>
      <c r="F622" s="71">
        <f t="shared" si="140"/>
        <v>0</v>
      </c>
    </row>
    <row r="623" spans="1:6" s="13" customFormat="1">
      <c r="A623" s="51" t="str">
        <f>IF(ISTEXT($C623),COUNTA($C$7:$C623),"")</f>
        <v/>
      </c>
      <c r="B623" s="12"/>
      <c r="C623" s="11"/>
      <c r="D623" s="11"/>
      <c r="E623" s="11"/>
      <c r="F623" s="23"/>
    </row>
    <row r="624" spans="1:6" s="15" customFormat="1" ht="14.4">
      <c r="A624" s="51" t="str">
        <f>IF(ISTEXT($C624),COUNTA($C$7:$C624),"")</f>
        <v/>
      </c>
      <c r="B624" s="144" t="s">
        <v>181</v>
      </c>
      <c r="C624" s="144"/>
      <c r="D624" s="144"/>
      <c r="E624" s="144"/>
      <c r="F624" s="145"/>
    </row>
    <row r="625" spans="1:7" s="13" customFormat="1" ht="13.95" customHeight="1">
      <c r="A625" s="51" t="str">
        <f>IF(ISTEXT($C625),COUNTA($C$7:$C625),"")</f>
        <v/>
      </c>
      <c r="B625" s="12" t="s">
        <v>156</v>
      </c>
      <c r="C625" s="11"/>
      <c r="D625" s="11"/>
      <c r="E625" s="11"/>
      <c r="F625" s="23"/>
    </row>
    <row r="626" spans="1:7" s="13" customFormat="1" ht="27.6">
      <c r="A626" s="51">
        <f>IF(ISTEXT($C626),COUNTA($C$7:$C626),"")</f>
        <v>455</v>
      </c>
      <c r="B626" s="12" t="s">
        <v>182</v>
      </c>
      <c r="C626" s="11" t="s">
        <v>4</v>
      </c>
      <c r="D626" s="64">
        <v>1</v>
      </c>
      <c r="E626" s="70"/>
      <c r="F626" s="71">
        <f t="shared" ref="F626" si="141">D626*E626</f>
        <v>0</v>
      </c>
    </row>
    <row r="627" spans="1:7" s="15" customFormat="1" ht="14.4">
      <c r="A627" s="51" t="str">
        <f>IF(ISTEXT($C627),COUNTA($C$7:$C627),"")</f>
        <v/>
      </c>
      <c r="B627" s="18"/>
      <c r="C627" s="17"/>
      <c r="D627" s="17"/>
      <c r="E627" s="19"/>
      <c r="F627" s="19"/>
    </row>
    <row r="628" spans="1:7" s="15" customFormat="1" ht="14.4">
      <c r="A628" s="51" t="str">
        <f>IF(ISTEXT($C628),COUNTA($C$7:$C628),"")</f>
        <v/>
      </c>
      <c r="B628" s="144" t="s">
        <v>329</v>
      </c>
      <c r="C628" s="144"/>
      <c r="D628" s="144"/>
      <c r="E628" s="144"/>
      <c r="F628" s="145"/>
    </row>
    <row r="629" spans="1:7" s="13" customFormat="1">
      <c r="A629" s="51">
        <f>IF(ISTEXT($C629),COUNTA($C$7:$C629),"")</f>
        <v>456</v>
      </c>
      <c r="B629" s="12" t="s">
        <v>330</v>
      </c>
      <c r="C629" s="11" t="s">
        <v>6</v>
      </c>
      <c r="D629" s="64">
        <v>1</v>
      </c>
      <c r="E629" s="70"/>
      <c r="F629" s="71">
        <f t="shared" ref="F629:F633" si="142">D629*E629</f>
        <v>0</v>
      </c>
      <c r="G629" s="13">
        <v>2</v>
      </c>
    </row>
    <row r="630" spans="1:7" s="13" customFormat="1">
      <c r="A630" s="51">
        <f>IF(ISTEXT($C630),COUNTA($C$7:$C630),"")</f>
        <v>457</v>
      </c>
      <c r="B630" s="12" t="s">
        <v>331</v>
      </c>
      <c r="C630" s="11" t="s">
        <v>19</v>
      </c>
      <c r="D630" s="64">
        <v>1</v>
      </c>
      <c r="E630" s="70"/>
      <c r="F630" s="71">
        <f t="shared" si="142"/>
        <v>0</v>
      </c>
      <c r="G630" s="13">
        <v>2</v>
      </c>
    </row>
    <row r="631" spans="1:7" s="13" customFormat="1">
      <c r="A631" s="51">
        <f>IF(ISTEXT($C631),COUNTA($C$7:$C631),"")</f>
        <v>458</v>
      </c>
      <c r="B631" s="12" t="s">
        <v>332</v>
      </c>
      <c r="C631" s="11" t="s">
        <v>4</v>
      </c>
      <c r="D631" s="64">
        <v>1</v>
      </c>
      <c r="E631" s="70"/>
      <c r="F631" s="71">
        <f t="shared" si="142"/>
        <v>0</v>
      </c>
      <c r="G631" s="13" t="s">
        <v>380</v>
      </c>
    </row>
    <row r="632" spans="1:7" s="13" customFormat="1">
      <c r="A632" s="51">
        <f>IF(ISTEXT($C632),COUNTA($C$7:$C632),"")</f>
        <v>459</v>
      </c>
      <c r="B632" s="12" t="s">
        <v>333</v>
      </c>
      <c r="C632" s="11" t="s">
        <v>19</v>
      </c>
      <c r="D632" s="64">
        <v>1</v>
      </c>
      <c r="E632" s="70"/>
      <c r="F632" s="71">
        <f t="shared" si="142"/>
        <v>0</v>
      </c>
      <c r="G632" s="13" t="s">
        <v>380</v>
      </c>
    </row>
    <row r="633" spans="1:7" s="13" customFormat="1">
      <c r="A633" s="51">
        <f>IF(ISTEXT($C633),COUNTA($C$7:$C633),"")</f>
        <v>460</v>
      </c>
      <c r="B633" s="12" t="s">
        <v>334</v>
      </c>
      <c r="C633" s="11" t="s">
        <v>4</v>
      </c>
      <c r="D633" s="64">
        <v>1</v>
      </c>
      <c r="E633" s="70"/>
      <c r="F633" s="71">
        <f t="shared" si="142"/>
        <v>0</v>
      </c>
      <c r="G633" s="13" t="s">
        <v>380</v>
      </c>
    </row>
    <row r="634" spans="1:7" s="13" customFormat="1">
      <c r="A634" s="51" t="str">
        <f>IF(ISTEXT($C634),COUNTA($C$7:$C634),"")</f>
        <v/>
      </c>
      <c r="B634" s="12"/>
      <c r="C634" s="11"/>
      <c r="D634" s="11"/>
      <c r="E634" s="11"/>
      <c r="F634" s="23"/>
    </row>
    <row r="635" spans="1:7" s="15" customFormat="1" ht="14.4">
      <c r="A635" s="51" t="str">
        <f>IF(ISTEXT($C635),COUNTA($C$7:$C635),"")</f>
        <v/>
      </c>
      <c r="B635" s="144" t="s">
        <v>381</v>
      </c>
      <c r="C635" s="144"/>
      <c r="D635" s="144"/>
      <c r="E635" s="144"/>
      <c r="F635" s="145"/>
    </row>
    <row r="636" spans="1:7" s="13" customFormat="1">
      <c r="A636" s="51">
        <f>IF(ISTEXT($C636),COUNTA($C$7:$C636),"")</f>
        <v>461</v>
      </c>
      <c r="B636" s="74" t="s">
        <v>390</v>
      </c>
      <c r="C636" s="75" t="s">
        <v>391</v>
      </c>
      <c r="D636" s="64">
        <v>1</v>
      </c>
      <c r="E636" s="70"/>
      <c r="F636" s="71">
        <f t="shared" ref="F636:F658" si="143">D636*E636</f>
        <v>0</v>
      </c>
    </row>
    <row r="637" spans="1:7" s="13" customFormat="1">
      <c r="A637" s="51">
        <f>IF(ISTEXT($C637),COUNTA($C$7:$C637),"")</f>
        <v>462</v>
      </c>
      <c r="B637" s="74" t="s">
        <v>392</v>
      </c>
      <c r="C637" s="75" t="s">
        <v>391</v>
      </c>
      <c r="D637" s="64">
        <v>1</v>
      </c>
      <c r="E637" s="70"/>
      <c r="F637" s="71">
        <f t="shared" si="143"/>
        <v>0</v>
      </c>
    </row>
    <row r="638" spans="1:7" s="13" customFormat="1">
      <c r="A638" s="51">
        <f>IF(ISTEXT($C638),COUNTA($C$7:$C638),"")</f>
        <v>463</v>
      </c>
      <c r="B638" s="74" t="s">
        <v>393</v>
      </c>
      <c r="C638" s="75" t="s">
        <v>391</v>
      </c>
      <c r="D638" s="64">
        <v>1</v>
      </c>
      <c r="E638" s="70"/>
      <c r="F638" s="71">
        <f t="shared" si="143"/>
        <v>0</v>
      </c>
    </row>
    <row r="639" spans="1:7" s="13" customFormat="1">
      <c r="A639" s="51">
        <f>IF(ISTEXT($C639),COUNTA($C$7:$C639),"")</f>
        <v>464</v>
      </c>
      <c r="B639" s="74" t="s">
        <v>394</v>
      </c>
      <c r="C639" s="75" t="s">
        <v>391</v>
      </c>
      <c r="D639" s="64">
        <v>1</v>
      </c>
      <c r="E639" s="70"/>
      <c r="F639" s="71">
        <f t="shared" si="143"/>
        <v>0</v>
      </c>
    </row>
    <row r="640" spans="1:7" s="13" customFormat="1">
      <c r="A640" s="51">
        <f>IF(ISTEXT($C640),COUNTA($C$7:$C640),"")</f>
        <v>465</v>
      </c>
      <c r="B640" s="74" t="s">
        <v>395</v>
      </c>
      <c r="C640" s="75" t="s">
        <v>382</v>
      </c>
      <c r="D640" s="64">
        <v>1</v>
      </c>
      <c r="E640" s="70"/>
      <c r="F640" s="71">
        <f t="shared" si="143"/>
        <v>0</v>
      </c>
    </row>
    <row r="641" spans="1:6" s="13" customFormat="1">
      <c r="A641" s="51">
        <f>IF(ISTEXT($C641),COUNTA($C$7:$C641),"")</f>
        <v>466</v>
      </c>
      <c r="B641" s="74" t="s">
        <v>396</v>
      </c>
      <c r="C641" s="75" t="s">
        <v>382</v>
      </c>
      <c r="D641" s="64">
        <v>1</v>
      </c>
      <c r="E641" s="70"/>
      <c r="F641" s="71">
        <f t="shared" si="143"/>
        <v>0</v>
      </c>
    </row>
    <row r="642" spans="1:6" s="13" customFormat="1">
      <c r="A642" s="51">
        <f>IF(ISTEXT($C642),COUNTA($C$7:$C642),"")</f>
        <v>467</v>
      </c>
      <c r="B642" s="74" t="s">
        <v>397</v>
      </c>
      <c r="C642" s="75" t="s">
        <v>382</v>
      </c>
      <c r="D642" s="64">
        <v>1</v>
      </c>
      <c r="E642" s="70"/>
      <c r="F642" s="71">
        <f t="shared" si="143"/>
        <v>0</v>
      </c>
    </row>
    <row r="643" spans="1:6" s="13" customFormat="1">
      <c r="A643" s="51">
        <f>IF(ISTEXT($C643),COUNTA($C$7:$C643),"")</f>
        <v>468</v>
      </c>
      <c r="B643" s="74" t="s">
        <v>398</v>
      </c>
      <c r="C643" s="75" t="s">
        <v>382</v>
      </c>
      <c r="D643" s="64">
        <v>1</v>
      </c>
      <c r="E643" s="70"/>
      <c r="F643" s="71">
        <f t="shared" si="143"/>
        <v>0</v>
      </c>
    </row>
    <row r="644" spans="1:6" s="13" customFormat="1">
      <c r="A644" s="51">
        <f>IF(ISTEXT($C644),COUNTA($C$7:$C644),"")</f>
        <v>469</v>
      </c>
      <c r="B644" s="74" t="s">
        <v>403</v>
      </c>
      <c r="C644" s="75" t="s">
        <v>391</v>
      </c>
      <c r="D644" s="64">
        <v>1</v>
      </c>
      <c r="E644" s="70"/>
      <c r="F644" s="71">
        <f t="shared" si="143"/>
        <v>0</v>
      </c>
    </row>
    <row r="645" spans="1:6" s="13" customFormat="1">
      <c r="A645" s="51">
        <f>IF(ISTEXT($C645),COUNTA($C$7:$C645),"")</f>
        <v>470</v>
      </c>
      <c r="B645" s="74" t="s">
        <v>404</v>
      </c>
      <c r="C645" s="75" t="s">
        <v>391</v>
      </c>
      <c r="D645" s="64">
        <v>1</v>
      </c>
      <c r="E645" s="70"/>
      <c r="F645" s="71">
        <f t="shared" si="143"/>
        <v>0</v>
      </c>
    </row>
    <row r="646" spans="1:6" s="13" customFormat="1">
      <c r="A646" s="51">
        <f>IF(ISTEXT($C646),COUNTA($C$7:$C646),"")</f>
        <v>471</v>
      </c>
      <c r="B646" s="74" t="s">
        <v>405</v>
      </c>
      <c r="C646" s="75" t="s">
        <v>391</v>
      </c>
      <c r="D646" s="64">
        <v>1</v>
      </c>
      <c r="E646" s="70"/>
      <c r="F646" s="71">
        <f t="shared" si="143"/>
        <v>0</v>
      </c>
    </row>
    <row r="647" spans="1:6" s="13" customFormat="1">
      <c r="A647" s="51">
        <f>IF(ISTEXT($C647),COUNTA($C$7:$C647),"")</f>
        <v>472</v>
      </c>
      <c r="B647" s="74" t="s">
        <v>406</v>
      </c>
      <c r="C647" s="75" t="s">
        <v>391</v>
      </c>
      <c r="D647" s="64">
        <v>1</v>
      </c>
      <c r="E647" s="70"/>
      <c r="F647" s="71">
        <f t="shared" si="143"/>
        <v>0</v>
      </c>
    </row>
    <row r="648" spans="1:6" s="13" customFormat="1">
      <c r="A648" s="51">
        <f>IF(ISTEXT($C648),COUNTA($C$7:$C648),"")</f>
        <v>473</v>
      </c>
      <c r="B648" s="74" t="s">
        <v>399</v>
      </c>
      <c r="C648" s="75" t="s">
        <v>382</v>
      </c>
      <c r="D648" s="64">
        <v>1</v>
      </c>
      <c r="E648" s="70"/>
      <c r="F648" s="71">
        <f t="shared" si="143"/>
        <v>0</v>
      </c>
    </row>
    <row r="649" spans="1:6" s="13" customFormat="1">
      <c r="A649" s="51">
        <f>IF(ISTEXT($C649),COUNTA($C$7:$C649),"")</f>
        <v>474</v>
      </c>
      <c r="B649" s="74" t="s">
        <v>383</v>
      </c>
      <c r="C649" s="75" t="s">
        <v>385</v>
      </c>
      <c r="D649" s="64">
        <v>1</v>
      </c>
      <c r="E649" s="70"/>
      <c r="F649" s="71">
        <f t="shared" si="143"/>
        <v>0</v>
      </c>
    </row>
    <row r="650" spans="1:6" s="13" customFormat="1">
      <c r="A650" s="51">
        <f>IF(ISTEXT($C650),COUNTA($C$7:$C650),"")</f>
        <v>475</v>
      </c>
      <c r="B650" s="76" t="s">
        <v>400</v>
      </c>
      <c r="C650" s="77" t="s">
        <v>401</v>
      </c>
      <c r="D650" s="64">
        <v>1</v>
      </c>
      <c r="E650" s="70"/>
      <c r="F650" s="71">
        <f t="shared" si="143"/>
        <v>0</v>
      </c>
    </row>
    <row r="651" spans="1:6" s="13" customFormat="1">
      <c r="A651" s="51">
        <f>IF(ISTEXT($C651),COUNTA($C$7:$C651),"")</f>
        <v>476</v>
      </c>
      <c r="B651" s="13" t="s">
        <v>402</v>
      </c>
      <c r="C651" s="78" t="s">
        <v>4</v>
      </c>
      <c r="D651" s="64">
        <v>1</v>
      </c>
      <c r="E651" s="70"/>
      <c r="F651" s="71">
        <f t="shared" si="143"/>
        <v>0</v>
      </c>
    </row>
    <row r="652" spans="1:6" s="13" customFormat="1">
      <c r="A652" s="51">
        <f>IF(ISTEXT($C652),COUNTA($C$7:$C652),"")</f>
        <v>477</v>
      </c>
      <c r="B652" s="74" t="s">
        <v>384</v>
      </c>
      <c r="C652" s="78" t="s">
        <v>4</v>
      </c>
      <c r="D652" s="64">
        <v>1</v>
      </c>
      <c r="E652" s="70"/>
      <c r="F652" s="71">
        <f t="shared" si="143"/>
        <v>0</v>
      </c>
    </row>
    <row r="653" spans="1:6" s="13" customFormat="1">
      <c r="A653" s="51">
        <f>IF(ISTEXT($C653),COUNTA($C$7:$C653),"")</f>
        <v>478</v>
      </c>
      <c r="B653" s="74" t="s">
        <v>386</v>
      </c>
      <c r="C653" s="75" t="s">
        <v>4</v>
      </c>
      <c r="D653" s="64">
        <v>1</v>
      </c>
      <c r="E653" s="70"/>
      <c r="F653" s="71">
        <f t="shared" si="143"/>
        <v>0</v>
      </c>
    </row>
    <row r="654" spans="1:6" s="13" customFormat="1">
      <c r="A654" s="51">
        <f>IF(ISTEXT($C654),COUNTA($C$7:$C654),"")</f>
        <v>479</v>
      </c>
      <c r="B654" s="74" t="s">
        <v>387</v>
      </c>
      <c r="C654" s="75" t="s">
        <v>391</v>
      </c>
      <c r="D654" s="64">
        <v>1</v>
      </c>
      <c r="E654" s="70"/>
      <c r="F654" s="71">
        <f t="shared" si="143"/>
        <v>0</v>
      </c>
    </row>
    <row r="655" spans="1:6" s="13" customFormat="1">
      <c r="A655" s="51">
        <f>IF(ISTEXT($C655),COUNTA($C$7:$C655),"")</f>
        <v>480</v>
      </c>
      <c r="B655" s="74" t="s">
        <v>388</v>
      </c>
      <c r="C655" s="75" t="s">
        <v>382</v>
      </c>
      <c r="D655" s="64">
        <v>1</v>
      </c>
      <c r="E655" s="70"/>
      <c r="F655" s="71">
        <f t="shared" si="143"/>
        <v>0</v>
      </c>
    </row>
    <row r="656" spans="1:6" s="13" customFormat="1">
      <c r="A656" s="51">
        <f>IF(ISTEXT($C656),COUNTA($C$7:$C656),"")</f>
        <v>481</v>
      </c>
      <c r="B656" s="74" t="s">
        <v>389</v>
      </c>
      <c r="C656" s="75" t="s">
        <v>382</v>
      </c>
      <c r="D656" s="64">
        <v>1</v>
      </c>
      <c r="E656" s="70"/>
      <c r="F656" s="71">
        <f t="shared" si="143"/>
        <v>0</v>
      </c>
    </row>
    <row r="657" spans="1:6" s="13" customFormat="1">
      <c r="A657" s="51">
        <f>IF(ISTEXT($C657),COUNTA($C$7:$C657),"")</f>
        <v>482</v>
      </c>
      <c r="B657" s="76" t="s">
        <v>408</v>
      </c>
      <c r="C657" s="75" t="s">
        <v>382</v>
      </c>
      <c r="D657" s="64">
        <v>1</v>
      </c>
      <c r="E657" s="70"/>
      <c r="F657" s="71">
        <f t="shared" si="143"/>
        <v>0</v>
      </c>
    </row>
    <row r="658" spans="1:6" s="13" customFormat="1" ht="27.6">
      <c r="A658" s="51">
        <f>IF(ISTEXT($C658),COUNTA($C$7:$C658),"")</f>
        <v>483</v>
      </c>
      <c r="B658" s="76" t="s">
        <v>407</v>
      </c>
      <c r="C658" s="75" t="s">
        <v>382</v>
      </c>
      <c r="D658" s="64">
        <v>1</v>
      </c>
      <c r="E658" s="70"/>
      <c r="F658" s="71">
        <f t="shared" si="143"/>
        <v>0</v>
      </c>
    </row>
    <row r="659" spans="1:6" s="13" customFormat="1" ht="14.4" thickBot="1">
      <c r="A659" s="51" t="str">
        <f>IF(ISTEXT($C659),COUNTA($C$7:$C659),"")</f>
        <v/>
      </c>
      <c r="B659" s="12"/>
      <c r="C659" s="11"/>
      <c r="D659" s="11"/>
      <c r="E659" s="11"/>
      <c r="F659" s="23"/>
    </row>
    <row r="660" spans="1:6" s="10" customFormat="1" ht="18" customHeight="1" thickBot="1">
      <c r="A660" s="79"/>
      <c r="B660" s="79" t="s">
        <v>202</v>
      </c>
      <c r="C660" s="80"/>
      <c r="D660" s="80"/>
      <c r="E660" s="80"/>
      <c r="F660" s="81"/>
    </row>
    <row r="661" spans="1:6" s="15" customFormat="1" ht="14.4">
      <c r="A661" s="14"/>
      <c r="B661" s="144" t="s">
        <v>183</v>
      </c>
      <c r="C661" s="144"/>
      <c r="D661" s="144"/>
      <c r="E661" s="144"/>
      <c r="F661" s="145"/>
    </row>
    <row r="662" spans="1:6" s="102" customFormat="1">
      <c r="A662" s="51">
        <f>IF(ISTEXT($C662),COUNTA($C$7:$C662),"")</f>
        <v>484</v>
      </c>
      <c r="B662" s="32" t="s">
        <v>184</v>
      </c>
      <c r="C662" s="99" t="s">
        <v>51</v>
      </c>
      <c r="D662" s="64">
        <v>1</v>
      </c>
      <c r="E662" s="70"/>
      <c r="F662" s="71">
        <f t="shared" ref="F662:F665" si="144">D662*E662</f>
        <v>0</v>
      </c>
    </row>
    <row r="663" spans="1:6" s="102" customFormat="1" ht="27.6">
      <c r="A663" s="51">
        <f>IF(ISTEXT($C663),COUNTA($C$7:$C663),"")</f>
        <v>485</v>
      </c>
      <c r="B663" s="32" t="s">
        <v>372</v>
      </c>
      <c r="C663" s="99" t="s">
        <v>6</v>
      </c>
      <c r="D663" s="64">
        <v>1</v>
      </c>
      <c r="E663" s="70"/>
      <c r="F663" s="71">
        <f t="shared" si="144"/>
        <v>0</v>
      </c>
    </row>
    <row r="664" spans="1:6" s="102" customFormat="1">
      <c r="A664" s="51">
        <f>IF(ISTEXT($C664),COUNTA($C$7:$C664),"")</f>
        <v>486</v>
      </c>
      <c r="B664" s="32" t="s">
        <v>185</v>
      </c>
      <c r="C664" s="99" t="s">
        <v>6</v>
      </c>
      <c r="D664" s="64">
        <v>1</v>
      </c>
      <c r="E664" s="70"/>
      <c r="F664" s="71">
        <f t="shared" si="144"/>
        <v>0</v>
      </c>
    </row>
    <row r="665" spans="1:6" s="102" customFormat="1">
      <c r="A665" s="51">
        <f>IF(ISTEXT($C665),COUNTA($C$7:$C665),"")</f>
        <v>487</v>
      </c>
      <c r="B665" s="32" t="s">
        <v>186</v>
      </c>
      <c r="C665" s="99" t="s">
        <v>6</v>
      </c>
      <c r="D665" s="64">
        <v>1</v>
      </c>
      <c r="E665" s="70"/>
      <c r="F665" s="71">
        <f t="shared" si="144"/>
        <v>0</v>
      </c>
    </row>
    <row r="666" spans="1:6" s="102" customFormat="1">
      <c r="A666" s="51" t="str">
        <f>IF(ISTEXT($C666),COUNTA($C$7:$C666),"")</f>
        <v/>
      </c>
      <c r="B666" s="32"/>
      <c r="C666" s="99"/>
      <c r="D666" s="99"/>
      <c r="E666" s="100"/>
      <c r="F666" s="101"/>
    </row>
    <row r="667" spans="1:6" s="102" customFormat="1" ht="27.6">
      <c r="A667" s="51">
        <f>IF(ISTEXT($C667),COUNTA($C$7:$C667),"")</f>
        <v>488</v>
      </c>
      <c r="B667" s="32" t="s">
        <v>187</v>
      </c>
      <c r="C667" s="99" t="s">
        <v>433</v>
      </c>
      <c r="D667" s="64">
        <v>1</v>
      </c>
      <c r="E667" s="70"/>
      <c r="F667" s="71">
        <f t="shared" ref="F667:F668" si="145">D667*E667</f>
        <v>0</v>
      </c>
    </row>
    <row r="668" spans="1:6" s="102" customFormat="1" ht="27.6">
      <c r="A668" s="51">
        <f>IF(ISTEXT($C668),COUNTA($C$7:$C668),"")</f>
        <v>489</v>
      </c>
      <c r="B668" s="32" t="s">
        <v>432</v>
      </c>
      <c r="C668" s="99" t="s">
        <v>51</v>
      </c>
      <c r="D668" s="64">
        <v>1</v>
      </c>
      <c r="E668" s="70"/>
      <c r="F668" s="71">
        <f t="shared" si="145"/>
        <v>0</v>
      </c>
    </row>
    <row r="669" spans="1:6" s="102" customFormat="1">
      <c r="A669" s="51" t="str">
        <f>IF(ISTEXT($C669),COUNTA($C$7:$C669),"")</f>
        <v/>
      </c>
      <c r="B669" s="32"/>
      <c r="C669" s="99"/>
      <c r="D669" s="99"/>
      <c r="E669" s="100"/>
      <c r="F669" s="101"/>
    </row>
    <row r="670" spans="1:6" s="102" customFormat="1" ht="27.6">
      <c r="A670" s="51">
        <f>IF(ISTEXT($C670),COUNTA($C$7:$C670),"")</f>
        <v>490</v>
      </c>
      <c r="B670" s="32" t="s">
        <v>188</v>
      </c>
      <c r="C670" s="11" t="s">
        <v>351</v>
      </c>
      <c r="D670" s="122">
        <v>0</v>
      </c>
      <c r="E670" s="123">
        <v>0</v>
      </c>
      <c r="F670" s="123">
        <v>0</v>
      </c>
    </row>
    <row r="671" spans="1:6" s="102" customFormat="1">
      <c r="A671" s="51">
        <f>IF(ISTEXT($C671),COUNTA($C$7:$C671),"")</f>
        <v>491</v>
      </c>
      <c r="B671" s="32" t="s">
        <v>189</v>
      </c>
      <c r="C671" s="99" t="s">
        <v>6</v>
      </c>
      <c r="D671" s="64">
        <v>1</v>
      </c>
      <c r="E671" s="70"/>
      <c r="F671" s="71">
        <f t="shared" ref="F671:F673" si="146">D671*E671</f>
        <v>0</v>
      </c>
    </row>
    <row r="672" spans="1:6" s="102" customFormat="1">
      <c r="A672" s="51">
        <f>IF(ISTEXT($C672),COUNTA($C$7:$C672),"")</f>
        <v>492</v>
      </c>
      <c r="B672" s="32" t="s">
        <v>190</v>
      </c>
      <c r="C672" s="99" t="s">
        <v>6</v>
      </c>
      <c r="D672" s="64">
        <v>1</v>
      </c>
      <c r="E672" s="70"/>
      <c r="F672" s="71">
        <f t="shared" si="146"/>
        <v>0</v>
      </c>
    </row>
    <row r="673" spans="1:6" s="102" customFormat="1">
      <c r="A673" s="51">
        <f>IF(ISTEXT($C673),COUNTA($C$7:$C673),"")</f>
        <v>493</v>
      </c>
      <c r="B673" s="32" t="s">
        <v>191</v>
      </c>
      <c r="C673" s="99" t="s">
        <v>6</v>
      </c>
      <c r="D673" s="64">
        <v>1</v>
      </c>
      <c r="E673" s="70"/>
      <c r="F673" s="71">
        <f t="shared" si="146"/>
        <v>0</v>
      </c>
    </row>
    <row r="674" spans="1:6" s="102" customFormat="1">
      <c r="A674" s="51" t="str">
        <f>IF(ISTEXT($C674),COUNTA($C$7:$C674),"")</f>
        <v/>
      </c>
      <c r="B674" s="32"/>
      <c r="C674" s="99"/>
      <c r="D674" s="99"/>
      <c r="E674" s="100"/>
      <c r="F674" s="101"/>
    </row>
    <row r="675" spans="1:6" s="102" customFormat="1" ht="27.6">
      <c r="A675" s="51">
        <f>IF(ISTEXT($C675),COUNTA($C$7:$C675),"")</f>
        <v>494</v>
      </c>
      <c r="B675" s="32" t="s">
        <v>192</v>
      </c>
      <c r="C675" s="99" t="s">
        <v>51</v>
      </c>
      <c r="D675" s="64">
        <v>1</v>
      </c>
      <c r="E675" s="70"/>
      <c r="F675" s="71">
        <f t="shared" ref="F675" si="147">D675*E675</f>
        <v>0</v>
      </c>
    </row>
    <row r="676" spans="1:6" s="102" customFormat="1">
      <c r="A676" s="51" t="str">
        <f>IF(ISTEXT($C676),COUNTA($C$7:$C676),"")</f>
        <v/>
      </c>
      <c r="B676" s="32"/>
      <c r="C676" s="99"/>
      <c r="D676" s="99"/>
      <c r="E676" s="100"/>
      <c r="F676" s="101"/>
    </row>
    <row r="677" spans="1:6" s="102" customFormat="1" ht="27.6">
      <c r="A677" s="51">
        <f>IF(ISTEXT($C677),COUNTA($C$7:$C677),"")</f>
        <v>495</v>
      </c>
      <c r="B677" s="32" t="s">
        <v>193</v>
      </c>
      <c r="C677" s="99" t="s">
        <v>51</v>
      </c>
      <c r="D677" s="64">
        <v>1</v>
      </c>
      <c r="E677" s="70"/>
      <c r="F677" s="71">
        <f t="shared" ref="F677" si="148">D677*E677</f>
        <v>0</v>
      </c>
    </row>
    <row r="678" spans="1:6" s="102" customFormat="1">
      <c r="A678" s="51" t="str">
        <f>IF(ISTEXT($C678),COUNTA($C$7:$C678),"")</f>
        <v/>
      </c>
      <c r="B678" s="32"/>
      <c r="C678" s="99"/>
      <c r="D678" s="99"/>
      <c r="E678" s="100"/>
      <c r="F678" s="101"/>
    </row>
    <row r="679" spans="1:6" s="102" customFormat="1" ht="55.2">
      <c r="A679" s="51">
        <f>IF(ISTEXT($C679),COUNTA($C$7:$C679),"")</f>
        <v>496</v>
      </c>
      <c r="B679" s="32" t="s">
        <v>434</v>
      </c>
      <c r="C679" s="99" t="s">
        <v>51</v>
      </c>
      <c r="D679" s="64">
        <v>1</v>
      </c>
      <c r="E679" s="70"/>
      <c r="F679" s="71">
        <f t="shared" ref="F679" si="149">D679*E679</f>
        <v>0</v>
      </c>
    </row>
    <row r="680" spans="1:6" s="102" customFormat="1">
      <c r="A680" s="51" t="str">
        <f>IF(ISTEXT($C680),COUNTA($C$7:$C680),"")</f>
        <v/>
      </c>
      <c r="B680" s="32"/>
      <c r="C680" s="99"/>
      <c r="D680" s="99"/>
      <c r="E680" s="100"/>
      <c r="F680" s="101"/>
    </row>
    <row r="681" spans="1:6" s="15" customFormat="1" ht="14.4">
      <c r="A681" s="51" t="str">
        <f>IF(ISTEXT($C681),COUNTA($C$7:$C681),"")</f>
        <v/>
      </c>
      <c r="B681" s="144" t="s">
        <v>194</v>
      </c>
      <c r="C681" s="144"/>
      <c r="D681" s="144"/>
      <c r="E681" s="144"/>
      <c r="F681" s="145"/>
    </row>
    <row r="682" spans="1:6" s="35" customFormat="1" ht="27.6">
      <c r="A682" s="51">
        <f>IF(ISTEXT($C682),COUNTA($C$7:$C682),"")</f>
        <v>497</v>
      </c>
      <c r="B682" s="32" t="s">
        <v>195</v>
      </c>
      <c r="C682" s="31" t="s">
        <v>4</v>
      </c>
      <c r="D682" s="64">
        <v>1</v>
      </c>
      <c r="E682" s="70"/>
      <c r="F682" s="71">
        <f t="shared" ref="F682:F687" si="150">D682*E682</f>
        <v>0</v>
      </c>
    </row>
    <row r="683" spans="1:6" s="35" customFormat="1">
      <c r="A683" s="51">
        <f>IF(ISTEXT($C683),COUNTA($C$7:$C683),"")</f>
        <v>498</v>
      </c>
      <c r="B683" s="32" t="s">
        <v>373</v>
      </c>
      <c r="C683" s="31" t="s">
        <v>4</v>
      </c>
      <c r="D683" s="64">
        <v>1</v>
      </c>
      <c r="E683" s="70"/>
      <c r="F683" s="71">
        <f t="shared" si="150"/>
        <v>0</v>
      </c>
    </row>
    <row r="684" spans="1:6" s="35" customFormat="1">
      <c r="A684" s="51">
        <f>IF(ISTEXT($C684),COUNTA($C$7:$C684),"")</f>
        <v>499</v>
      </c>
      <c r="B684" s="32" t="s">
        <v>374</v>
      </c>
      <c r="C684" s="31" t="s">
        <v>4</v>
      </c>
      <c r="D684" s="64">
        <v>1</v>
      </c>
      <c r="E684" s="70"/>
      <c r="F684" s="71">
        <f t="shared" si="150"/>
        <v>0</v>
      </c>
    </row>
    <row r="685" spans="1:6" s="35" customFormat="1" ht="27.6">
      <c r="A685" s="51">
        <f>IF(ISTEXT($C685),COUNTA($C$7:$C685),"")</f>
        <v>500</v>
      </c>
      <c r="B685" s="32" t="s">
        <v>319</v>
      </c>
      <c r="C685" s="31" t="s">
        <v>6</v>
      </c>
      <c r="D685" s="64">
        <v>1</v>
      </c>
      <c r="E685" s="70"/>
      <c r="F685" s="71">
        <f t="shared" si="150"/>
        <v>0</v>
      </c>
    </row>
    <row r="686" spans="1:6" s="35" customFormat="1" ht="27.6">
      <c r="A686" s="51">
        <f>IF(ISTEXT($C686),COUNTA($C$7:$C686),"")</f>
        <v>501</v>
      </c>
      <c r="B686" s="32" t="s">
        <v>196</v>
      </c>
      <c r="C686" s="31" t="s">
        <v>6</v>
      </c>
      <c r="D686" s="64">
        <v>1</v>
      </c>
      <c r="E686" s="70"/>
      <c r="F686" s="71">
        <f t="shared" si="150"/>
        <v>0</v>
      </c>
    </row>
    <row r="687" spans="1:6" s="35" customFormat="1">
      <c r="A687" s="51">
        <f>IF(ISTEXT($C687),COUNTA($C$7:$C687),"")</f>
        <v>502</v>
      </c>
      <c r="B687" s="32" t="s">
        <v>197</v>
      </c>
      <c r="C687" s="31" t="s">
        <v>4</v>
      </c>
      <c r="D687" s="64">
        <v>1</v>
      </c>
      <c r="E687" s="70"/>
      <c r="F687" s="71">
        <f t="shared" si="150"/>
        <v>0</v>
      </c>
    </row>
    <row r="688" spans="1:6" s="35" customFormat="1">
      <c r="A688" s="51" t="str">
        <f>IF(ISTEXT($C688),COUNTA($C$7:$C688),"")</f>
        <v/>
      </c>
      <c r="B688" s="32"/>
      <c r="C688" s="31"/>
      <c r="D688" s="31"/>
      <c r="E688" s="31"/>
      <c r="F688" s="34"/>
    </row>
    <row r="689" spans="1:17" s="35" customFormat="1" ht="41.4">
      <c r="A689" s="51">
        <f>IF(ISTEXT($C689),COUNTA($C$7:$C689),"")</f>
        <v>503</v>
      </c>
      <c r="B689" s="32" t="s">
        <v>198</v>
      </c>
      <c r="C689" s="11" t="s">
        <v>351</v>
      </c>
      <c r="D689" s="122">
        <v>0</v>
      </c>
      <c r="E689" s="123">
        <v>0</v>
      </c>
      <c r="F689" s="123">
        <v>0</v>
      </c>
    </row>
    <row r="690" spans="1:17" s="35" customFormat="1">
      <c r="A690" s="51">
        <f>IF(ISTEXT($C690),COUNTA($C$7:$C690),"")</f>
        <v>504</v>
      </c>
      <c r="B690" s="32" t="s">
        <v>67</v>
      </c>
      <c r="C690" s="31" t="s">
        <v>4</v>
      </c>
      <c r="D690" s="64">
        <v>1</v>
      </c>
      <c r="E690" s="70"/>
      <c r="F690" s="71">
        <f t="shared" ref="F690:F691" si="151">D690*E690</f>
        <v>0</v>
      </c>
    </row>
    <row r="691" spans="1:17" s="35" customFormat="1">
      <c r="A691" s="51">
        <f>IF(ISTEXT($C691),COUNTA($C$7:$C691),"")</f>
        <v>505</v>
      </c>
      <c r="B691" s="32" t="s">
        <v>45</v>
      </c>
      <c r="C691" s="31" t="s">
        <v>4</v>
      </c>
      <c r="D691" s="64">
        <v>1</v>
      </c>
      <c r="E691" s="70"/>
      <c r="F691" s="71">
        <f t="shared" si="151"/>
        <v>0</v>
      </c>
    </row>
    <row r="692" spans="1:17" s="35" customFormat="1">
      <c r="A692" s="51" t="str">
        <f>IF(ISTEXT($C692),COUNTA($C$7:$C692),"")</f>
        <v/>
      </c>
      <c r="B692" s="32"/>
      <c r="C692" s="31"/>
      <c r="D692" s="31"/>
      <c r="E692" s="31"/>
      <c r="F692" s="34"/>
    </row>
    <row r="693" spans="1:17" s="35" customFormat="1" ht="41.4">
      <c r="A693" s="51">
        <f>IF(ISTEXT($C693),COUNTA($C$7:$C693),"")</f>
        <v>506</v>
      </c>
      <c r="B693" s="32" t="s">
        <v>436</v>
      </c>
      <c r="C693" s="31" t="s">
        <v>4</v>
      </c>
      <c r="D693" s="64">
        <v>1</v>
      </c>
      <c r="E693" s="70"/>
      <c r="F693" s="71">
        <f t="shared" ref="F693" si="152">D693*E693</f>
        <v>0</v>
      </c>
    </row>
    <row r="694" spans="1:17" s="35" customFormat="1" ht="41.4">
      <c r="A694" s="51">
        <f>IF(ISTEXT($C694),COUNTA($C$7:$C694),"")</f>
        <v>507</v>
      </c>
      <c r="B694" s="32" t="s">
        <v>437</v>
      </c>
      <c r="C694" s="31" t="s">
        <v>4</v>
      </c>
      <c r="D694" s="64">
        <v>1</v>
      </c>
      <c r="E694" s="70"/>
      <c r="F694" s="71">
        <f t="shared" ref="F694" si="153">D694*E694</f>
        <v>0</v>
      </c>
    </row>
    <row r="695" spans="1:17" s="35" customFormat="1">
      <c r="A695" s="51">
        <f>IF(ISTEXT($C695),COUNTA($C$7:$C695),"")</f>
        <v>508</v>
      </c>
      <c r="B695" s="32" t="s">
        <v>435</v>
      </c>
      <c r="C695" s="31" t="s">
        <v>4</v>
      </c>
      <c r="D695" s="64">
        <v>1</v>
      </c>
      <c r="E695" s="70"/>
      <c r="F695" s="71">
        <f t="shared" ref="F695:F697" si="154">D695*E695</f>
        <v>0</v>
      </c>
    </row>
    <row r="696" spans="1:17" s="35" customFormat="1" ht="27.6">
      <c r="A696" s="51">
        <f>IF(ISTEXT($C696),COUNTA($C$7:$C696),"")</f>
        <v>509</v>
      </c>
      <c r="B696" s="32" t="s">
        <v>318</v>
      </c>
      <c r="C696" s="31" t="s">
        <v>4</v>
      </c>
      <c r="D696" s="64">
        <v>1</v>
      </c>
      <c r="E696" s="70"/>
      <c r="F696" s="71">
        <f t="shared" si="154"/>
        <v>0</v>
      </c>
    </row>
    <row r="697" spans="1:17" s="35" customFormat="1">
      <c r="A697" s="51">
        <f>IF(ISTEXT($C697),COUNTA($C$7:$C697),"")</f>
        <v>510</v>
      </c>
      <c r="B697" s="32" t="s">
        <v>320</v>
      </c>
      <c r="C697" s="31" t="s">
        <v>321</v>
      </c>
      <c r="D697" s="64">
        <v>1</v>
      </c>
      <c r="E697" s="70"/>
      <c r="F697" s="71">
        <f t="shared" si="154"/>
        <v>0</v>
      </c>
    </row>
    <row r="698" spans="1:17" s="35" customFormat="1" ht="14.4" thickBot="1">
      <c r="A698" s="51" t="str">
        <f>IF(ISTEXT($C698),COUNTA($C$7:$C698),"")</f>
        <v/>
      </c>
      <c r="B698" s="32"/>
      <c r="C698" s="31"/>
      <c r="D698" s="31"/>
      <c r="E698" s="31"/>
      <c r="F698" s="34"/>
    </row>
    <row r="699" spans="1:17" s="10" customFormat="1" ht="16.2" customHeight="1" thickBot="1">
      <c r="A699" s="51" t="str">
        <f>IF(ISTEXT($C699),COUNTA($C$7:$C699),"")</f>
        <v/>
      </c>
      <c r="B699" s="121" t="s">
        <v>376</v>
      </c>
      <c r="C699" s="80"/>
      <c r="D699" s="80"/>
      <c r="E699" s="80"/>
      <c r="F699" s="81"/>
    </row>
    <row r="700" spans="1:17" s="15" customFormat="1" ht="14.4">
      <c r="A700" s="51" t="str">
        <f>IF(ISTEXT($C700),COUNTA($C$7:$C700),"")</f>
        <v/>
      </c>
      <c r="B700" s="144" t="s">
        <v>379</v>
      </c>
      <c r="C700" s="144"/>
      <c r="D700" s="144"/>
      <c r="E700" s="144"/>
      <c r="F700" s="145"/>
    </row>
    <row r="701" spans="1:17" s="15" customFormat="1" ht="27.6">
      <c r="A701" s="51">
        <f>IF(ISTEXT($C701),COUNTA($C$7:$C701),"")</f>
        <v>511</v>
      </c>
      <c r="B701" s="73" t="s">
        <v>489</v>
      </c>
      <c r="C701" s="63" t="s">
        <v>3</v>
      </c>
      <c r="D701" s="64">
        <v>1</v>
      </c>
      <c r="E701" s="70"/>
      <c r="F701" s="71">
        <f t="shared" ref="F701:F708" si="155">D701*E701</f>
        <v>0</v>
      </c>
    </row>
    <row r="702" spans="1:17" s="15" customFormat="1" ht="27.6">
      <c r="A702" s="51">
        <f>IF(ISTEXT($C702),COUNTA($C$7:$C702),"")</f>
        <v>512</v>
      </c>
      <c r="B702" s="73" t="s">
        <v>490</v>
      </c>
      <c r="C702" s="63" t="s">
        <v>3</v>
      </c>
      <c r="D702" s="64">
        <v>1</v>
      </c>
      <c r="E702" s="70"/>
      <c r="F702" s="71">
        <f t="shared" si="155"/>
        <v>0</v>
      </c>
    </row>
    <row r="703" spans="1:17" s="15" customFormat="1" ht="27.6">
      <c r="A703" s="51">
        <f>IF(ISTEXT($C703),COUNTA($C$7:$C703),"")</f>
        <v>513</v>
      </c>
      <c r="B703" s="73" t="s">
        <v>491</v>
      </c>
      <c r="C703" s="63" t="s">
        <v>3</v>
      </c>
      <c r="D703" s="64">
        <v>1</v>
      </c>
      <c r="E703" s="70"/>
      <c r="F703" s="71">
        <f t="shared" si="155"/>
        <v>0</v>
      </c>
    </row>
    <row r="704" spans="1:17" s="82" customFormat="1" ht="12.75" customHeight="1">
      <c r="A704" s="51">
        <f>IF(ISTEXT($C704),COUNTA($C$7:$C704),"")</f>
        <v>514</v>
      </c>
      <c r="B704" s="73" t="s">
        <v>492</v>
      </c>
      <c r="C704" s="63" t="s">
        <v>3</v>
      </c>
      <c r="D704" s="64">
        <v>1</v>
      </c>
      <c r="E704" s="70"/>
      <c r="F704" s="71">
        <f t="shared" si="155"/>
        <v>0</v>
      </c>
      <c r="G704" s="104"/>
      <c r="H704" s="104"/>
      <c r="I704" s="104"/>
      <c r="J704" s="104"/>
      <c r="K704" s="104"/>
      <c r="L704" s="104"/>
      <c r="M704" s="104"/>
      <c r="N704" s="104"/>
      <c r="O704" s="104"/>
      <c r="P704" s="104"/>
      <c r="Q704" s="104"/>
    </row>
    <row r="705" spans="1:17" s="82" customFormat="1" ht="12.75" customHeight="1">
      <c r="A705" s="51">
        <f>IF(ISTEXT($C705),COUNTA($C$7:$C705),"")</f>
        <v>515</v>
      </c>
      <c r="B705" s="73" t="s">
        <v>493</v>
      </c>
      <c r="C705" s="63" t="s">
        <v>3</v>
      </c>
      <c r="D705" s="64">
        <v>1</v>
      </c>
      <c r="E705" s="70"/>
      <c r="F705" s="71">
        <f t="shared" si="155"/>
        <v>0</v>
      </c>
      <c r="G705" s="104"/>
      <c r="H705" s="104"/>
      <c r="I705" s="104"/>
      <c r="J705" s="104"/>
      <c r="K705" s="104"/>
      <c r="L705" s="104"/>
      <c r="M705" s="104"/>
      <c r="N705" s="104"/>
      <c r="O705" s="104"/>
      <c r="P705" s="104"/>
      <c r="Q705" s="104"/>
    </row>
    <row r="706" spans="1:17" s="82" customFormat="1" ht="12.75" customHeight="1">
      <c r="A706" s="51">
        <f>IF(ISTEXT($C706),COUNTA($C$7:$C706),"")</f>
        <v>516</v>
      </c>
      <c r="B706" s="73" t="s">
        <v>494</v>
      </c>
      <c r="C706" s="63" t="s">
        <v>3</v>
      </c>
      <c r="D706" s="64">
        <v>1</v>
      </c>
      <c r="E706" s="70"/>
      <c r="F706" s="71">
        <f t="shared" si="155"/>
        <v>0</v>
      </c>
      <c r="G706" s="104"/>
      <c r="H706" s="104"/>
      <c r="I706" s="104"/>
      <c r="J706" s="104"/>
      <c r="K706" s="104"/>
      <c r="L706" s="104"/>
      <c r="M706" s="104"/>
      <c r="N706" s="104"/>
      <c r="O706" s="104"/>
      <c r="P706" s="104"/>
      <c r="Q706" s="104"/>
    </row>
    <row r="707" spans="1:17" s="15" customFormat="1" ht="27.6">
      <c r="A707" s="51">
        <f>IF(ISTEXT($C707),COUNTA($C$7:$C707),"")</f>
        <v>517</v>
      </c>
      <c r="B707" s="73" t="s">
        <v>377</v>
      </c>
      <c r="C707" s="63" t="s">
        <v>247</v>
      </c>
      <c r="D707" s="64">
        <v>1</v>
      </c>
      <c r="E707" s="68"/>
      <c r="F707" s="69">
        <f>D707*E707</f>
        <v>0</v>
      </c>
    </row>
    <row r="708" spans="1:17" s="35" customFormat="1">
      <c r="A708" s="51">
        <f>IF(ISTEXT($C708),COUNTA($C$7:$C708),"")</f>
        <v>518</v>
      </c>
      <c r="B708" s="73" t="s">
        <v>378</v>
      </c>
      <c r="C708" s="63" t="s">
        <v>247</v>
      </c>
      <c r="D708" s="64">
        <v>1</v>
      </c>
      <c r="E708" s="68"/>
      <c r="F708" s="69">
        <f t="shared" si="155"/>
        <v>0</v>
      </c>
    </row>
    <row r="709" spans="1:17" s="15" customFormat="1" ht="14.4">
      <c r="A709" s="51" t="str">
        <f>IF(ISTEXT($C709),COUNTA($C$7:$C709),"")</f>
        <v/>
      </c>
      <c r="B709" s="18"/>
      <c r="C709" s="17"/>
      <c r="D709" s="17"/>
      <c r="E709" s="19"/>
      <c r="F709" s="19"/>
    </row>
    <row r="710" spans="1:17" s="82" customFormat="1" ht="12.75" customHeight="1">
      <c r="A710" s="51" t="str">
        <f>IF(ISTEXT($C710),COUNTA($C$7:$C710),"")</f>
        <v/>
      </c>
      <c r="B710" s="144" t="s">
        <v>483</v>
      </c>
      <c r="C710" s="144"/>
      <c r="D710" s="144"/>
      <c r="E710" s="144"/>
      <c r="F710" s="145"/>
      <c r="G710" s="104"/>
      <c r="H710" s="104"/>
      <c r="I710" s="104"/>
      <c r="J710" s="104"/>
      <c r="K710" s="104"/>
      <c r="L710" s="104"/>
      <c r="M710" s="104"/>
      <c r="N710" s="104"/>
      <c r="O710" s="104"/>
      <c r="P710" s="104"/>
      <c r="Q710" s="104"/>
    </row>
    <row r="711" spans="1:17" s="82" customFormat="1" ht="12.75" customHeight="1">
      <c r="A711" s="51" t="str">
        <f>IF(ISTEXT($C711),COUNTA($C$7:$C711),"")</f>
        <v/>
      </c>
      <c r="B711" s="38"/>
      <c r="C711" s="16"/>
      <c r="D711" s="37"/>
      <c r="E711" s="19"/>
      <c r="F711" s="103"/>
      <c r="G711" s="104"/>
      <c r="H711" s="104"/>
      <c r="I711" s="104"/>
      <c r="J711" s="104"/>
      <c r="K711" s="104"/>
      <c r="L711" s="104"/>
      <c r="M711" s="104"/>
      <c r="N711" s="104"/>
      <c r="O711" s="104"/>
      <c r="P711" s="104"/>
      <c r="Q711" s="104"/>
    </row>
    <row r="712" spans="1:17" s="82" customFormat="1" ht="27.6">
      <c r="A712" s="51">
        <f>IF(ISTEXT($C712),COUNTA($C$7:$C712),"")</f>
        <v>519</v>
      </c>
      <c r="B712" s="32" t="s">
        <v>438</v>
      </c>
      <c r="C712" s="63" t="s">
        <v>3</v>
      </c>
      <c r="D712" s="64">
        <v>1</v>
      </c>
      <c r="E712" s="70"/>
      <c r="F712" s="71">
        <f t="shared" ref="F712:F713" si="156">D712*E712</f>
        <v>0</v>
      </c>
      <c r="G712" s="104"/>
      <c r="H712" s="104"/>
      <c r="I712" s="104"/>
      <c r="J712" s="104"/>
      <c r="K712" s="104"/>
      <c r="L712" s="104"/>
      <c r="M712" s="104"/>
      <c r="N712" s="104"/>
      <c r="O712" s="104"/>
      <c r="P712" s="104"/>
      <c r="Q712" s="104"/>
    </row>
    <row r="713" spans="1:17" s="82" customFormat="1" ht="12.75" customHeight="1">
      <c r="A713" s="51">
        <f>IF(ISTEXT($C713),COUNTA($C$7:$C713),"")</f>
        <v>520</v>
      </c>
      <c r="B713" s="32" t="s">
        <v>439</v>
      </c>
      <c r="C713" s="63" t="s">
        <v>3</v>
      </c>
      <c r="D713" s="64">
        <v>1</v>
      </c>
      <c r="E713" s="70"/>
      <c r="F713" s="71">
        <f t="shared" si="156"/>
        <v>0</v>
      </c>
      <c r="G713" s="104"/>
      <c r="H713" s="104"/>
      <c r="I713" s="104"/>
      <c r="J713" s="104"/>
      <c r="K713" s="104"/>
      <c r="L713" s="104"/>
      <c r="M713" s="104"/>
      <c r="N713" s="104"/>
      <c r="O713" s="104"/>
      <c r="P713" s="104"/>
      <c r="Q713" s="104"/>
    </row>
    <row r="714" spans="1:17" s="82" customFormat="1" ht="12.75" customHeight="1">
      <c r="A714" s="51" t="str">
        <f>IF(ISTEXT($C714),COUNTA($C$7:$C714),"")</f>
        <v/>
      </c>
      <c r="B714" s="32"/>
      <c r="C714" s="16"/>
      <c r="D714" s="37"/>
      <c r="E714" s="19"/>
      <c r="F714" s="105"/>
      <c r="G714" s="104"/>
      <c r="H714" s="104"/>
      <c r="I714" s="104"/>
      <c r="J714" s="104"/>
      <c r="K714" s="104"/>
      <c r="L714" s="104"/>
      <c r="M714" s="104"/>
      <c r="N714" s="104"/>
      <c r="O714" s="104"/>
      <c r="P714" s="104"/>
      <c r="Q714" s="104"/>
    </row>
    <row r="715" spans="1:17" s="15" customFormat="1" ht="14.4">
      <c r="A715" s="51" t="str">
        <f>IF(ISTEXT($C715),COUNTA($C$7:$C715),"")</f>
        <v/>
      </c>
      <c r="B715" s="39" t="s">
        <v>335</v>
      </c>
      <c r="C715" s="106"/>
      <c r="D715" s="17"/>
      <c r="E715" s="19"/>
      <c r="F715" s="19"/>
    </row>
    <row r="716" spans="1:17" s="15" customFormat="1" ht="27.6">
      <c r="A716" s="51" t="str">
        <f>IF(ISTEXT($C716),COUNTA($C$7:$C716),"")</f>
        <v/>
      </c>
      <c r="B716" s="107" t="s">
        <v>336</v>
      </c>
      <c r="C716" s="40"/>
      <c r="D716" s="17"/>
      <c r="E716" s="19"/>
      <c r="F716" s="19"/>
    </row>
    <row r="717" spans="1:17" s="15" customFormat="1" ht="14.4">
      <c r="A717" s="51">
        <f>IF(ISTEXT($C717),COUNTA($C$7:$C717),"")</f>
        <v>521</v>
      </c>
      <c r="B717" s="41" t="s">
        <v>337</v>
      </c>
      <c r="C717" s="63" t="s">
        <v>247</v>
      </c>
      <c r="D717" s="64">
        <v>1</v>
      </c>
      <c r="E717" s="68"/>
      <c r="F717" s="69">
        <f t="shared" ref="F717:F718" si="157">D717*E717</f>
        <v>0</v>
      </c>
    </row>
    <row r="718" spans="1:17" s="15" customFormat="1" ht="14.4">
      <c r="A718" s="51">
        <f>IF(ISTEXT($C718),COUNTA($C$7:$C718),"")</f>
        <v>522</v>
      </c>
      <c r="B718" s="41" t="s">
        <v>338</v>
      </c>
      <c r="C718" s="63" t="s">
        <v>247</v>
      </c>
      <c r="D718" s="64">
        <v>1</v>
      </c>
      <c r="E718" s="68"/>
      <c r="F718" s="69">
        <f t="shared" si="157"/>
        <v>0</v>
      </c>
    </row>
    <row r="719" spans="1:17" s="15" customFormat="1" ht="14.4">
      <c r="A719" s="51" t="str">
        <f>IF(ISTEXT($C719),COUNTA($C$7:$C719),"")</f>
        <v/>
      </c>
      <c r="B719" s="41"/>
      <c r="C719" s="106"/>
      <c r="D719" s="17"/>
      <c r="E719" s="19"/>
      <c r="F719" s="19"/>
    </row>
    <row r="720" spans="1:17" s="15" customFormat="1" ht="14.4">
      <c r="A720" s="51" t="str">
        <f>IF(ISTEXT($C720),COUNTA($C$7:$C720),"")</f>
        <v/>
      </c>
      <c r="B720" s="42"/>
      <c r="C720" s="17"/>
      <c r="D720" s="43"/>
      <c r="E720" s="44"/>
      <c r="F720" s="44"/>
    </row>
    <row r="721" spans="1:6">
      <c r="A721" s="108"/>
      <c r="B721" s="109"/>
      <c r="C721" s="109"/>
      <c r="D721" s="109"/>
      <c r="E721" s="109"/>
      <c r="F721" s="110"/>
    </row>
    <row r="722" spans="1:6" ht="15.6">
      <c r="A722" s="111"/>
      <c r="E722" s="112" t="s">
        <v>204</v>
      </c>
      <c r="F722" s="113"/>
    </row>
    <row r="723" spans="1:6" ht="15.6">
      <c r="A723" s="111"/>
      <c r="E723" s="112"/>
      <c r="F723" s="113"/>
    </row>
    <row r="724" spans="1:6" ht="15.6">
      <c r="A724" s="111"/>
      <c r="E724" s="112" t="s">
        <v>203</v>
      </c>
      <c r="F724" s="113"/>
    </row>
    <row r="725" spans="1:6" ht="15.6">
      <c r="A725" s="111"/>
      <c r="E725" s="112"/>
      <c r="F725" s="113"/>
    </row>
    <row r="726" spans="1:6" ht="15.6">
      <c r="A726" s="111"/>
      <c r="E726" s="112" t="s">
        <v>205</v>
      </c>
      <c r="F726" s="113"/>
    </row>
    <row r="727" spans="1:6">
      <c r="A727" s="114"/>
      <c r="B727" s="115"/>
      <c r="C727" s="115"/>
      <c r="D727" s="115"/>
      <c r="E727" s="115"/>
      <c r="F727" s="116"/>
    </row>
  </sheetData>
  <mergeCells count="34">
    <mergeCell ref="B635:F635"/>
    <mergeCell ref="B710:F710"/>
    <mergeCell ref="B434:F434"/>
    <mergeCell ref="B378:F378"/>
    <mergeCell ref="B398:F398"/>
    <mergeCell ref="B410:F410"/>
    <mergeCell ref="B557:F557"/>
    <mergeCell ref="B564:F564"/>
    <mergeCell ref="B443:F443"/>
    <mergeCell ref="B466:F466"/>
    <mergeCell ref="B479:F479"/>
    <mergeCell ref="B628:F628"/>
    <mergeCell ref="B700:F700"/>
    <mergeCell ref="B624:F624"/>
    <mergeCell ref="B487:F487"/>
    <mergeCell ref="B600:F600"/>
    <mergeCell ref="B618:F618"/>
    <mergeCell ref="B153:F153"/>
    <mergeCell ref="B523:F523"/>
    <mergeCell ref="B133:F133"/>
    <mergeCell ref="B681:F681"/>
    <mergeCell ref="B584:F584"/>
    <mergeCell ref="A1:F1"/>
    <mergeCell ref="C2:F2"/>
    <mergeCell ref="B661:F661"/>
    <mergeCell ref="B534:F534"/>
    <mergeCell ref="A5:F6"/>
    <mergeCell ref="A37:F37"/>
    <mergeCell ref="B206:F206"/>
    <mergeCell ref="B254:F254"/>
    <mergeCell ref="B260:F260"/>
    <mergeCell ref="B200:F200"/>
    <mergeCell ref="B92:F92"/>
    <mergeCell ref="B112:F112"/>
  </mergeCells>
  <phoneticPr fontId="3" type="noConversion"/>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2"/>
  <sheetViews>
    <sheetView topLeftCell="A68" zoomScale="170" zoomScaleNormal="170" workbookViewId="0">
      <selection activeCell="A68" sqref="A68"/>
    </sheetView>
  </sheetViews>
  <sheetFormatPr baseColWidth="10" defaultColWidth="10.6640625" defaultRowHeight="14.4"/>
  <cols>
    <col min="1" max="1" width="10.6640625" style="135"/>
    <col min="2" max="2" width="31.88671875" style="135" customWidth="1"/>
    <col min="3" max="6" width="10.6640625" style="143"/>
    <col min="7" max="16384" width="10.6640625" style="135"/>
  </cols>
  <sheetData>
    <row r="1" spans="1:6">
      <c r="A1" s="162" t="s">
        <v>347</v>
      </c>
      <c r="B1" s="162"/>
      <c r="C1" s="162"/>
      <c r="D1" s="162"/>
      <c r="E1" s="162"/>
      <c r="F1" s="162"/>
    </row>
    <row r="2" spans="1:6" ht="60" customHeight="1" thickBot="1">
      <c r="A2" s="163" t="s">
        <v>484</v>
      </c>
      <c r="B2" s="163"/>
      <c r="C2" s="163"/>
      <c r="D2" s="163"/>
      <c r="E2" s="163"/>
      <c r="F2" s="163"/>
    </row>
    <row r="3" spans="1:6" ht="37.5" customHeight="1">
      <c r="A3" s="136" t="s">
        <v>344</v>
      </c>
      <c r="B3" s="137" t="s">
        <v>343</v>
      </c>
      <c r="C3" s="138" t="s">
        <v>4</v>
      </c>
      <c r="D3" s="137" t="s">
        <v>342</v>
      </c>
      <c r="E3" s="137" t="s">
        <v>341</v>
      </c>
      <c r="F3" s="139" t="s">
        <v>340</v>
      </c>
    </row>
    <row r="4" spans="1:6">
      <c r="A4" s="126">
        <v>479</v>
      </c>
      <c r="B4" s="2" t="str">
        <f t="shared" ref="B4:B40" si="0">IF(BPU5C=0,"",VLOOKUP(BPU5C,BPU5_O,2,FALSE))</f>
        <v>Repérage</v>
      </c>
      <c r="C4" s="1" t="str">
        <f t="shared" ref="C4:C40" si="1">IF(BPU5C=0,"",VLOOKUP(BPU5C,BPU5_O,3,FALSE))</f>
        <v>1/2jrs</v>
      </c>
      <c r="D4" s="127">
        <v>1</v>
      </c>
      <c r="E4" s="1">
        <f t="shared" ref="E4:E40" si="2">IF(BPU5C=0,"",VLOOKUP(BPU5C,BPU5_O,5,FALSE))</f>
        <v>0</v>
      </c>
      <c r="F4" s="128">
        <f t="shared" ref="F4:F5" si="3">D4*E4</f>
        <v>0</v>
      </c>
    </row>
    <row r="5" spans="1:6">
      <c r="A5" s="126">
        <v>480</v>
      </c>
      <c r="B5" s="2" t="str">
        <f t="shared" si="0"/>
        <v>Planification des travaux</v>
      </c>
      <c r="C5" s="1" t="str">
        <f t="shared" si="1"/>
        <v>ENS</v>
      </c>
      <c r="D5" s="127">
        <v>1</v>
      </c>
      <c r="E5" s="1">
        <f t="shared" si="2"/>
        <v>0</v>
      </c>
      <c r="F5" s="128">
        <f t="shared" si="3"/>
        <v>0</v>
      </c>
    </row>
    <row r="6" spans="1:6" ht="20.399999999999999">
      <c r="A6" s="126">
        <v>1</v>
      </c>
      <c r="B6" s="2" t="str">
        <f t="shared" si="0"/>
        <v>Echafaudage vertical roulant, journaliser y compris montage</v>
      </c>
      <c r="C6" s="1" t="str">
        <f t="shared" si="1"/>
        <v>jrs</v>
      </c>
      <c r="D6" s="127">
        <v>4</v>
      </c>
      <c r="E6" s="1">
        <f t="shared" si="2"/>
        <v>0</v>
      </c>
      <c r="F6" s="128">
        <f t="shared" ref="F6:F35" si="4">D6*E6</f>
        <v>0</v>
      </c>
    </row>
    <row r="7" spans="1:6">
      <c r="A7" s="126">
        <v>6</v>
      </c>
      <c r="B7" s="2" t="str">
        <f t="shared" si="0"/>
        <v>Chemin de service jusqu'à 1,50 largeur compris</v>
      </c>
      <c r="C7" s="1" t="str">
        <f t="shared" si="1"/>
        <v>m²</v>
      </c>
      <c r="D7" s="127">
        <v>80</v>
      </c>
      <c r="E7" s="1">
        <f t="shared" si="2"/>
        <v>0</v>
      </c>
      <c r="F7" s="128">
        <f t="shared" si="4"/>
        <v>0</v>
      </c>
    </row>
    <row r="8" spans="1:6" ht="51">
      <c r="A8" s="126">
        <v>7</v>
      </c>
      <c r="B8" s="2" t="str">
        <f t="shared" si="0"/>
        <v>Cloisonnement des zones travaux : 
Isolation de la zone chantier en polyane correctement scotché maintenu par perche télescopique, y compris toutes sujétions de jointement assurant une étanchéité parfaite.</v>
      </c>
      <c r="C8" s="1" t="str">
        <f t="shared" si="1"/>
        <v>m²</v>
      </c>
      <c r="D8" s="127">
        <v>50</v>
      </c>
      <c r="E8" s="1">
        <f t="shared" si="2"/>
        <v>0</v>
      </c>
      <c r="F8" s="128">
        <f t="shared" si="4"/>
        <v>0</v>
      </c>
    </row>
    <row r="9" spans="1:6" ht="30.6">
      <c r="A9" s="126">
        <v>12</v>
      </c>
      <c r="B9" s="2" t="str">
        <f t="shared" si="0"/>
        <v>Dépose de faux plafonds tout type , dalles ou lames métalliques compris ossature, tiges filetées et cornières.</v>
      </c>
      <c r="C9" s="1" t="str">
        <f t="shared" si="1"/>
        <v>INFO</v>
      </c>
      <c r="D9" s="127"/>
      <c r="E9" s="1">
        <f t="shared" si="2"/>
        <v>0</v>
      </c>
      <c r="F9" s="128">
        <f>D9*E9</f>
        <v>0</v>
      </c>
    </row>
    <row r="10" spans="1:6">
      <c r="A10" s="126">
        <v>13</v>
      </c>
      <c r="B10" s="2" t="str">
        <f t="shared" si="0"/>
        <v>• Avec soins pour réemploi compris repose</v>
      </c>
      <c r="C10" s="1" t="str">
        <f t="shared" si="1"/>
        <v>m²</v>
      </c>
      <c r="D10" s="127">
        <v>80</v>
      </c>
      <c r="E10" s="1">
        <f t="shared" si="2"/>
        <v>0</v>
      </c>
      <c r="F10" s="128">
        <f t="shared" si="4"/>
        <v>0</v>
      </c>
    </row>
    <row r="11" spans="1:6" ht="20.399999999999999">
      <c r="A11" s="126">
        <v>9</v>
      </c>
      <c r="B11" s="2" t="str">
        <f t="shared" si="0"/>
        <v>Trous exécutés à la mèche, jusqu'à 50 mm de diamètre et 20 cm de profondeur</v>
      </c>
      <c r="C11" s="1" t="str">
        <f t="shared" si="1"/>
        <v>U</v>
      </c>
      <c r="D11" s="127">
        <v>10</v>
      </c>
      <c r="E11" s="1">
        <f t="shared" si="2"/>
        <v>0</v>
      </c>
      <c r="F11" s="128">
        <f t="shared" si="4"/>
        <v>0</v>
      </c>
    </row>
    <row r="12" spans="1:6" ht="20.399999999999999">
      <c r="A12" s="126">
        <v>10</v>
      </c>
      <c r="B12" s="2" t="str">
        <f t="shared" si="0"/>
        <v>Trous exécutés à la scie à trépan de 50 à 100mm de diamètre et 20 cm de profondeur</v>
      </c>
      <c r="C12" s="1" t="str">
        <f t="shared" si="1"/>
        <v>U</v>
      </c>
      <c r="D12" s="127">
        <v>10</v>
      </c>
      <c r="E12" s="1">
        <f t="shared" si="2"/>
        <v>0</v>
      </c>
      <c r="F12" s="128">
        <f t="shared" si="4"/>
        <v>0</v>
      </c>
    </row>
    <row r="13" spans="1:6" ht="20.399999999999999">
      <c r="A13" s="126">
        <v>11</v>
      </c>
      <c r="B13" s="2" t="str">
        <f t="shared" si="0"/>
        <v>Jusqu'à 20 cm² de section de rebouchement de percement toute nature, scellement et raccord</v>
      </c>
      <c r="C13" s="1" t="str">
        <f t="shared" si="1"/>
        <v>U</v>
      </c>
      <c r="D13" s="127">
        <v>10</v>
      </c>
      <c r="E13" s="1">
        <f t="shared" si="2"/>
        <v>0</v>
      </c>
      <c r="F13" s="128">
        <f t="shared" si="4"/>
        <v>0</v>
      </c>
    </row>
    <row r="14" spans="1:6" ht="30.6">
      <c r="A14" s="126">
        <v>511</v>
      </c>
      <c r="B14" s="2" t="str">
        <f t="shared" si="0"/>
        <v>Prix horaires de main-d'œuvre pour heures de jour normalement travaillées, qualification niveau Chef d'Equipe / Chef de Chantier</v>
      </c>
      <c r="C14" s="1" t="str">
        <f t="shared" si="1"/>
        <v>H</v>
      </c>
      <c r="D14" s="127">
        <v>8</v>
      </c>
      <c r="E14" s="1">
        <f t="shared" si="2"/>
        <v>0</v>
      </c>
      <c r="F14" s="128">
        <f>D14*E14</f>
        <v>0</v>
      </c>
    </row>
    <row r="15" spans="1:6" ht="20.399999999999999">
      <c r="A15" s="126">
        <v>518</v>
      </c>
      <c r="B15" s="2" t="str">
        <f t="shared" si="0"/>
        <v>Majoration du Taux Horaire en cas d'intervention Sous-Section 4</v>
      </c>
      <c r="C15" s="1" t="str">
        <f t="shared" si="1"/>
        <v>%</v>
      </c>
      <c r="D15" s="127">
        <v>1</v>
      </c>
      <c r="E15" s="1">
        <f t="shared" si="2"/>
        <v>0</v>
      </c>
      <c r="F15" s="128">
        <f>F14*E15</f>
        <v>0</v>
      </c>
    </row>
    <row r="16" spans="1:6" ht="30.6">
      <c r="A16" s="126">
        <v>512</v>
      </c>
      <c r="B16" s="2" t="str">
        <f t="shared" si="0"/>
        <v>Prix horaires de main-d'œuvre pour heures de jour normalement travaillées, qualification niveau Compagnon / Ouvrier qualifié</v>
      </c>
      <c r="C16" s="1" t="str">
        <f t="shared" si="1"/>
        <v>H</v>
      </c>
      <c r="D16" s="127">
        <v>8</v>
      </c>
      <c r="E16" s="1">
        <f t="shared" si="2"/>
        <v>0</v>
      </c>
      <c r="F16" s="128">
        <f t="shared" si="4"/>
        <v>0</v>
      </c>
    </row>
    <row r="17" spans="1:6" ht="20.399999999999999">
      <c r="A17" s="126">
        <v>518</v>
      </c>
      <c r="B17" s="2" t="str">
        <f t="shared" si="0"/>
        <v>Majoration du Taux Horaire en cas d'intervention Sous-Section 4</v>
      </c>
      <c r="C17" s="1" t="str">
        <f t="shared" si="1"/>
        <v>%</v>
      </c>
      <c r="D17" s="127">
        <v>1</v>
      </c>
      <c r="E17" s="1">
        <f t="shared" si="2"/>
        <v>0</v>
      </c>
      <c r="F17" s="128">
        <f>F16*E17</f>
        <v>0</v>
      </c>
    </row>
    <row r="18" spans="1:6">
      <c r="A18" s="126">
        <v>301</v>
      </c>
      <c r="B18" s="2" t="str">
        <f t="shared" si="0"/>
        <v>Puissance 6001 à 8kW/froid</v>
      </c>
      <c r="C18" s="1" t="str">
        <f t="shared" si="1"/>
        <v>U</v>
      </c>
      <c r="D18" s="127">
        <v>2</v>
      </c>
      <c r="E18" s="1">
        <f t="shared" si="2"/>
        <v>0</v>
      </c>
      <c r="F18" s="128">
        <f t="shared" si="4"/>
        <v>0</v>
      </c>
    </row>
    <row r="19" spans="1:6">
      <c r="A19" s="126">
        <v>180</v>
      </c>
      <c r="B19" s="2" t="str">
        <f t="shared" si="0"/>
        <v>Ø 1/4'</v>
      </c>
      <c r="C19" s="1" t="str">
        <f t="shared" si="1"/>
        <v>ml</v>
      </c>
      <c r="D19" s="127">
        <v>30</v>
      </c>
      <c r="E19" s="1">
        <f t="shared" si="2"/>
        <v>0</v>
      </c>
      <c r="F19" s="128">
        <f t="shared" si="4"/>
        <v>0</v>
      </c>
    </row>
    <row r="20" spans="1:6">
      <c r="A20" s="126">
        <v>181</v>
      </c>
      <c r="B20" s="2" t="str">
        <f t="shared" si="0"/>
        <v>Ø 3/8'</v>
      </c>
      <c r="C20" s="1" t="str">
        <f t="shared" si="1"/>
        <v>ml</v>
      </c>
      <c r="D20" s="127">
        <v>30</v>
      </c>
      <c r="E20" s="1">
        <f t="shared" si="2"/>
        <v>0</v>
      </c>
      <c r="F20" s="128">
        <f t="shared" si="4"/>
        <v>0</v>
      </c>
    </row>
    <row r="21" spans="1:6">
      <c r="A21" s="126">
        <v>31</v>
      </c>
      <c r="B21" s="2" t="str">
        <f t="shared" si="0"/>
        <v>Diamètre 76 à 125 mm</v>
      </c>
      <c r="C21" s="1" t="str">
        <f t="shared" si="1"/>
        <v>ml</v>
      </c>
      <c r="D21" s="127">
        <v>4</v>
      </c>
      <c r="E21" s="1">
        <f t="shared" si="2"/>
        <v>0</v>
      </c>
      <c r="F21" s="128">
        <f t="shared" si="4"/>
        <v>0</v>
      </c>
    </row>
    <row r="22" spans="1:6">
      <c r="A22" s="126">
        <v>134</v>
      </c>
      <c r="B22" s="2" t="str">
        <f t="shared" si="0"/>
        <v xml:space="preserve">  Diamètre 150 mm</v>
      </c>
      <c r="C22" s="1" t="str">
        <f t="shared" si="1"/>
        <v>ml</v>
      </c>
      <c r="D22" s="127">
        <v>6</v>
      </c>
      <c r="E22" s="1">
        <f t="shared" si="2"/>
        <v>0</v>
      </c>
      <c r="F22" s="128">
        <f t="shared" si="4"/>
        <v>0</v>
      </c>
    </row>
    <row r="23" spans="1:6">
      <c r="A23" s="126">
        <v>130</v>
      </c>
      <c r="B23" s="2" t="str">
        <f t="shared" si="0"/>
        <v xml:space="preserve">  Diamètre 50 mm</v>
      </c>
      <c r="C23" s="1" t="str">
        <f t="shared" si="1"/>
        <v>ml</v>
      </c>
      <c r="D23" s="127">
        <v>20</v>
      </c>
      <c r="E23" s="1">
        <f t="shared" si="2"/>
        <v>0</v>
      </c>
      <c r="F23" s="128">
        <f t="shared" si="4"/>
        <v>0</v>
      </c>
    </row>
    <row r="24" spans="1:6">
      <c r="A24" s="126">
        <v>387</v>
      </c>
      <c r="B24" s="2" t="str">
        <f t="shared" si="0"/>
        <v>Ø 125-315</v>
      </c>
      <c r="C24" s="1" t="str">
        <f t="shared" si="1"/>
        <v>U</v>
      </c>
      <c r="D24" s="127">
        <v>2</v>
      </c>
      <c r="E24" s="1">
        <f t="shared" si="2"/>
        <v>0</v>
      </c>
      <c r="F24" s="128">
        <f t="shared" si="4"/>
        <v>0</v>
      </c>
    </row>
    <row r="25" spans="1:6">
      <c r="A25" s="126">
        <v>389</v>
      </c>
      <c r="B25" s="2" t="str">
        <f t="shared" si="0"/>
        <v>Reprise d'étanchéité sur foureaux</v>
      </c>
      <c r="C25" s="1" t="str">
        <f t="shared" si="1"/>
        <v>U</v>
      </c>
      <c r="D25" s="127">
        <v>2</v>
      </c>
      <c r="E25" s="1">
        <f t="shared" si="2"/>
        <v>0</v>
      </c>
      <c r="F25" s="128">
        <f t="shared" si="4"/>
        <v>0</v>
      </c>
    </row>
    <row r="26" spans="1:6" ht="20.399999999999999">
      <c r="A26" s="126">
        <v>306</v>
      </c>
      <c r="B26" s="2" t="str">
        <f t="shared" si="0"/>
        <v>Raccordement sur chute EU existante, y compris siphon et clapet antiretour.</v>
      </c>
      <c r="C26" s="1" t="str">
        <f t="shared" si="1"/>
        <v>ens</v>
      </c>
      <c r="D26" s="127">
        <v>4</v>
      </c>
      <c r="E26" s="1">
        <f t="shared" si="2"/>
        <v>0</v>
      </c>
      <c r="F26" s="128">
        <f t="shared" si="4"/>
        <v>0</v>
      </c>
    </row>
    <row r="27" spans="1:6" ht="61.2">
      <c r="A27" s="126">
        <v>496</v>
      </c>
      <c r="B27" s="2" t="str">
        <f t="shared" si="0"/>
        <v>Armoire électrique d'alimentation, de commande et régulation équipé de touts ses équipements de puissance. Avec espace pour intégration de la régulation et marge de 30% libre (par nombre de protections puissance) suivant cahier des charges
de 5 à 10 départs</v>
      </c>
      <c r="C27" s="1" t="str">
        <f t="shared" si="1"/>
        <v>ens</v>
      </c>
      <c r="D27" s="127">
        <v>2</v>
      </c>
      <c r="E27" s="1">
        <f t="shared" si="2"/>
        <v>0</v>
      </c>
      <c r="F27" s="128">
        <f t="shared" si="4"/>
        <v>0</v>
      </c>
    </row>
    <row r="28" spans="1:6" ht="20.399999999999999">
      <c r="A28" s="126">
        <v>502</v>
      </c>
      <c r="B28" s="2" t="str">
        <f t="shared" si="0"/>
        <v>Thermostat d'ambiance programmable y compris pose et raccordement.</v>
      </c>
      <c r="C28" s="1" t="str">
        <f t="shared" si="1"/>
        <v>U</v>
      </c>
      <c r="D28" s="127">
        <v>2</v>
      </c>
      <c r="E28" s="1">
        <f t="shared" si="2"/>
        <v>0</v>
      </c>
      <c r="F28" s="128">
        <f t="shared" si="4"/>
        <v>0</v>
      </c>
    </row>
    <row r="29" spans="1:6" ht="20.399999999999999">
      <c r="A29" s="126">
        <v>484</v>
      </c>
      <c r="B29" s="2" t="str">
        <f t="shared" si="0"/>
        <v>Fourniture, pose et raccordement de coupure de proximité</v>
      </c>
      <c r="C29" s="1" t="str">
        <f t="shared" si="1"/>
        <v>ens</v>
      </c>
      <c r="D29" s="127">
        <v>2</v>
      </c>
      <c r="E29" s="1">
        <f t="shared" si="2"/>
        <v>0</v>
      </c>
      <c r="F29" s="128">
        <f t="shared" si="4"/>
        <v>0</v>
      </c>
    </row>
    <row r="30" spans="1:6" ht="30.6">
      <c r="A30" s="126">
        <v>485</v>
      </c>
      <c r="B30" s="2" t="str">
        <f t="shared" si="0"/>
        <v>Fourniture et pose de câble 5x2,5 conforme prescriptions ERP pour commande ou alimentation petites puissances.</v>
      </c>
      <c r="C30" s="1" t="str">
        <f t="shared" si="1"/>
        <v>ml</v>
      </c>
      <c r="D30" s="127">
        <v>40</v>
      </c>
      <c r="E30" s="1">
        <f t="shared" si="2"/>
        <v>0</v>
      </c>
      <c r="F30" s="128">
        <f t="shared" ref="F30" si="5">D30*E30</f>
        <v>0</v>
      </c>
    </row>
    <row r="31" spans="1:6">
      <c r="A31" s="126">
        <v>486</v>
      </c>
      <c r="B31" s="2" t="str">
        <f t="shared" si="0"/>
        <v>Fourniture et pose de câble 12 x1 LYCY pour bus</v>
      </c>
      <c r="C31" s="1" t="str">
        <f t="shared" si="1"/>
        <v>ml</v>
      </c>
      <c r="D31" s="127">
        <v>40</v>
      </c>
      <c r="E31" s="1">
        <f t="shared" si="2"/>
        <v>0</v>
      </c>
      <c r="F31" s="128">
        <f t="shared" si="4"/>
        <v>0</v>
      </c>
    </row>
    <row r="32" spans="1:6">
      <c r="A32" s="126">
        <v>487</v>
      </c>
      <c r="B32" s="2" t="str">
        <f t="shared" si="0"/>
        <v>Chemin de câbles type cablofil 100 x 50</v>
      </c>
      <c r="C32" s="1" t="str">
        <f t="shared" si="1"/>
        <v>ml</v>
      </c>
      <c r="D32" s="127">
        <v>40</v>
      </c>
      <c r="E32" s="1">
        <f t="shared" si="2"/>
        <v>0</v>
      </c>
      <c r="F32" s="128">
        <f t="shared" si="4"/>
        <v>0</v>
      </c>
    </row>
    <row r="33" spans="1:6">
      <c r="A33" s="126">
        <v>493</v>
      </c>
      <c r="B33" s="2" t="str">
        <f t="shared" si="0"/>
        <v>Câble CR1 5G4</v>
      </c>
      <c r="C33" s="1" t="str">
        <f t="shared" si="1"/>
        <v>ml</v>
      </c>
      <c r="D33" s="127">
        <v>40</v>
      </c>
      <c r="E33" s="1">
        <f t="shared" si="2"/>
        <v>0</v>
      </c>
      <c r="F33" s="128">
        <f t="shared" si="4"/>
        <v>0</v>
      </c>
    </row>
    <row r="34" spans="1:6" ht="30.6">
      <c r="A34" s="126">
        <v>489</v>
      </c>
      <c r="B34" s="2" t="str">
        <f t="shared" si="0"/>
        <v>Raccordement sur bus GTC en attente y compris mise à jour et reprogrammation. (tranche de 1 à 10 Pt)</v>
      </c>
      <c r="C34" s="1" t="str">
        <f t="shared" si="1"/>
        <v>ens</v>
      </c>
      <c r="D34" s="127">
        <v>1</v>
      </c>
      <c r="E34" s="1">
        <f t="shared" si="2"/>
        <v>0</v>
      </c>
      <c r="F34" s="128">
        <f t="shared" si="4"/>
        <v>0</v>
      </c>
    </row>
    <row r="35" spans="1:6" ht="30.6">
      <c r="A35" s="126">
        <v>511</v>
      </c>
      <c r="B35" s="2" t="str">
        <f t="shared" si="0"/>
        <v>Prix horaires de main-d'œuvre pour heures de jour normalement travaillées, qualification niveau Chef d'Equipe / Chef de Chantier</v>
      </c>
      <c r="C35" s="1" t="str">
        <f t="shared" si="1"/>
        <v>H</v>
      </c>
      <c r="D35" s="127">
        <v>28</v>
      </c>
      <c r="E35" s="1">
        <f t="shared" si="2"/>
        <v>0</v>
      </c>
      <c r="F35" s="128">
        <f t="shared" si="4"/>
        <v>0</v>
      </c>
    </row>
    <row r="36" spans="1:6" ht="30.6">
      <c r="A36" s="126">
        <v>512</v>
      </c>
      <c r="B36" s="2" t="str">
        <f t="shared" si="0"/>
        <v>Prix horaires de main-d'œuvre pour heures de jour normalement travaillées, qualification niveau Compagnon / Ouvrier qualifié</v>
      </c>
      <c r="C36" s="1" t="str">
        <f t="shared" si="1"/>
        <v>H</v>
      </c>
      <c r="D36" s="127">
        <v>112</v>
      </c>
      <c r="E36" s="1">
        <f t="shared" si="2"/>
        <v>0</v>
      </c>
      <c r="F36" s="128">
        <f t="shared" ref="F36:F37" si="6">D36*E36</f>
        <v>0</v>
      </c>
    </row>
    <row r="37" spans="1:6" ht="20.399999999999999">
      <c r="A37" s="126">
        <v>473</v>
      </c>
      <c r="B37" s="2" t="str">
        <f t="shared" si="0"/>
        <v>Création schéma d'armoire CVCD/GTC (jusqu'à 30 départs)</v>
      </c>
      <c r="C37" s="1" t="str">
        <f t="shared" si="1"/>
        <v>ENS</v>
      </c>
      <c r="D37" s="127">
        <v>1</v>
      </c>
      <c r="E37" s="1">
        <f t="shared" si="2"/>
        <v>0</v>
      </c>
      <c r="F37" s="128">
        <f t="shared" si="6"/>
        <v>0</v>
      </c>
    </row>
    <row r="38" spans="1:6">
      <c r="A38" s="126">
        <v>476</v>
      </c>
      <c r="B38" s="2" t="str">
        <f t="shared" si="0"/>
        <v>Création / Mise à jour d'une vue GTC</v>
      </c>
      <c r="C38" s="1" t="str">
        <f t="shared" si="1"/>
        <v>U</v>
      </c>
      <c r="D38" s="127">
        <v>1</v>
      </c>
      <c r="E38" s="1">
        <f t="shared" si="2"/>
        <v>0</v>
      </c>
      <c r="F38" s="128">
        <f t="shared" ref="F38:F39" si="7">D38*E38</f>
        <v>0</v>
      </c>
    </row>
    <row r="39" spans="1:6" ht="20.399999999999999">
      <c r="A39" s="126">
        <v>477</v>
      </c>
      <c r="B39" s="2" t="str">
        <f t="shared" si="0"/>
        <v>Plans de cheminement, d'implantation et d'exécution - forfait jour</v>
      </c>
      <c r="C39" s="1" t="str">
        <f t="shared" si="1"/>
        <v>U</v>
      </c>
      <c r="D39" s="127">
        <v>1</v>
      </c>
      <c r="E39" s="1">
        <f t="shared" si="2"/>
        <v>0</v>
      </c>
      <c r="F39" s="128">
        <f t="shared" si="7"/>
        <v>0</v>
      </c>
    </row>
    <row r="40" spans="1:6" ht="20.399999999999999">
      <c r="A40" s="126">
        <v>478</v>
      </c>
      <c r="B40" s="2" t="str">
        <f t="shared" si="0"/>
        <v>DOE comprenant plans et schémas à jour et fiches techniques</v>
      </c>
      <c r="C40" s="1" t="str">
        <f t="shared" si="1"/>
        <v>U</v>
      </c>
      <c r="D40" s="127">
        <v>1</v>
      </c>
      <c r="E40" s="1">
        <f t="shared" si="2"/>
        <v>0</v>
      </c>
      <c r="F40" s="128">
        <f t="shared" ref="F40" si="8">D40*E40</f>
        <v>0</v>
      </c>
    </row>
    <row r="41" spans="1:6">
      <c r="A41" s="164" t="s">
        <v>339</v>
      </c>
      <c r="B41" s="164"/>
      <c r="C41" s="164"/>
      <c r="D41" s="164"/>
      <c r="E41" s="164"/>
      <c r="F41" s="140">
        <f>SUM(F6:F39)</f>
        <v>0</v>
      </c>
    </row>
    <row r="43" spans="1:6">
      <c r="A43" s="162" t="s">
        <v>346</v>
      </c>
      <c r="B43" s="162"/>
      <c r="C43" s="162"/>
      <c r="D43" s="162"/>
      <c r="E43" s="162"/>
      <c r="F43" s="162"/>
    </row>
    <row r="44" spans="1:6" ht="81" customHeight="1">
      <c r="A44" s="163" t="s">
        <v>345</v>
      </c>
      <c r="B44" s="163"/>
      <c r="C44" s="163"/>
      <c r="D44" s="163"/>
      <c r="E44" s="163"/>
      <c r="F44" s="163"/>
    </row>
    <row r="45" spans="1:6" ht="28.8">
      <c r="A45" s="125" t="s">
        <v>344</v>
      </c>
      <c r="B45" s="125" t="s">
        <v>343</v>
      </c>
      <c r="C45" s="125" t="s">
        <v>4</v>
      </c>
      <c r="D45" s="125" t="s">
        <v>342</v>
      </c>
      <c r="E45" s="125" t="s">
        <v>341</v>
      </c>
      <c r="F45" s="125" t="s">
        <v>340</v>
      </c>
    </row>
    <row r="46" spans="1:6">
      <c r="A46" s="126">
        <v>479</v>
      </c>
      <c r="B46" s="2" t="str">
        <f t="shared" ref="B46:B55" si="9">IF(BPU5C=0,"",VLOOKUP(BPU5C,BPU5_O,2,FALSE))</f>
        <v>Repérage</v>
      </c>
      <c r="C46" s="1" t="str">
        <f t="shared" ref="C46:C55" si="10">IF(BPU5C=0,"",VLOOKUP(BPU5C,BPU5_O,3,FALSE))</f>
        <v>1/2jrs</v>
      </c>
      <c r="D46" s="127">
        <v>1</v>
      </c>
      <c r="E46" s="1">
        <f t="shared" ref="E46:E81" si="11">IF(BPU5C=0,"",VLOOKUP(BPU5C,BPU5_O,5,FALSE))</f>
        <v>0</v>
      </c>
      <c r="F46" s="128">
        <f t="shared" ref="F46:F81" si="12">D46*E46</f>
        <v>0</v>
      </c>
    </row>
    <row r="47" spans="1:6">
      <c r="A47" s="126">
        <v>480</v>
      </c>
      <c r="B47" s="2" t="str">
        <f t="shared" si="9"/>
        <v>Planification des travaux</v>
      </c>
      <c r="C47" s="1" t="str">
        <f t="shared" si="10"/>
        <v>ENS</v>
      </c>
      <c r="D47" s="127">
        <v>1</v>
      </c>
      <c r="E47" s="1">
        <f t="shared" si="11"/>
        <v>0</v>
      </c>
      <c r="F47" s="128">
        <f t="shared" si="12"/>
        <v>0</v>
      </c>
    </row>
    <row r="48" spans="1:6" ht="20.399999999999999">
      <c r="A48" s="126">
        <v>1</v>
      </c>
      <c r="B48" s="2" t="str">
        <f t="shared" si="9"/>
        <v>Echafaudage vertical roulant, journaliser y compris montage</v>
      </c>
      <c r="C48" s="1" t="str">
        <f t="shared" si="10"/>
        <v>jrs</v>
      </c>
      <c r="D48" s="127">
        <v>3</v>
      </c>
      <c r="E48" s="1">
        <f t="shared" si="11"/>
        <v>0</v>
      </c>
      <c r="F48" s="128">
        <f t="shared" si="12"/>
        <v>0</v>
      </c>
    </row>
    <row r="49" spans="1:9">
      <c r="A49" s="126">
        <v>6</v>
      </c>
      <c r="B49" s="2" t="str">
        <f t="shared" si="9"/>
        <v>Chemin de service jusqu'à 1,50 largeur compris</v>
      </c>
      <c r="C49" s="1" t="str">
        <f t="shared" si="10"/>
        <v>m²</v>
      </c>
      <c r="D49" s="127">
        <v>30</v>
      </c>
      <c r="E49" s="1">
        <f t="shared" si="11"/>
        <v>0</v>
      </c>
      <c r="F49" s="128">
        <f t="shared" si="12"/>
        <v>0</v>
      </c>
    </row>
    <row r="50" spans="1:9" ht="51">
      <c r="A50" s="126">
        <v>7</v>
      </c>
      <c r="B50" s="2" t="str">
        <f t="shared" si="9"/>
        <v>Cloisonnement des zones travaux : 
Isolation de la zone chantier en polyane correctement scotché maintenu par perche télescopique, y compris toutes sujétions de jointement assurant une étanchéité parfaite.</v>
      </c>
      <c r="C50" s="1" t="str">
        <f t="shared" si="10"/>
        <v>m²</v>
      </c>
      <c r="D50" s="127">
        <v>30</v>
      </c>
      <c r="E50" s="1">
        <f t="shared" si="11"/>
        <v>0</v>
      </c>
      <c r="F50" s="128">
        <f t="shared" si="12"/>
        <v>0</v>
      </c>
    </row>
    <row r="51" spans="1:9" ht="30.6">
      <c r="A51" s="126">
        <v>12</v>
      </c>
      <c r="B51" s="2" t="str">
        <f t="shared" si="9"/>
        <v>Dépose de faux plafonds tout type , dalles ou lames métalliques compris ossature, tiges filetées et cornières.</v>
      </c>
      <c r="C51" s="1" t="str">
        <f t="shared" si="10"/>
        <v>INFO</v>
      </c>
      <c r="D51" s="132">
        <v>0</v>
      </c>
      <c r="E51" s="133">
        <f t="shared" si="11"/>
        <v>0</v>
      </c>
      <c r="F51" s="134">
        <f t="shared" si="12"/>
        <v>0</v>
      </c>
    </row>
    <row r="52" spans="1:9">
      <c r="A52" s="126">
        <v>13</v>
      </c>
      <c r="B52" s="2" t="str">
        <f t="shared" si="9"/>
        <v>• Avec soins pour réemploi compris repose</v>
      </c>
      <c r="C52" s="1" t="str">
        <f t="shared" si="10"/>
        <v>m²</v>
      </c>
      <c r="D52" s="127">
        <v>30</v>
      </c>
      <c r="E52" s="1">
        <f t="shared" si="11"/>
        <v>0</v>
      </c>
      <c r="F52" s="128">
        <f t="shared" si="12"/>
        <v>0</v>
      </c>
    </row>
    <row r="53" spans="1:9" ht="20.399999999999999">
      <c r="A53" s="126">
        <v>9</v>
      </c>
      <c r="B53" s="2" t="str">
        <f t="shared" si="9"/>
        <v>Trous exécutés à la mèche, jusqu'à 50 mm de diamètre et 20 cm de profondeur</v>
      </c>
      <c r="C53" s="1" t="str">
        <f t="shared" si="10"/>
        <v>U</v>
      </c>
      <c r="D53" s="127">
        <v>6</v>
      </c>
      <c r="E53" s="1">
        <f t="shared" si="11"/>
        <v>0</v>
      </c>
      <c r="F53" s="128">
        <f t="shared" si="12"/>
        <v>0</v>
      </c>
    </row>
    <row r="54" spans="1:9" ht="20.399999999999999">
      <c r="A54" s="126">
        <v>10</v>
      </c>
      <c r="B54" s="2" t="str">
        <f t="shared" si="9"/>
        <v>Trous exécutés à la scie à trépan de 50 à 100mm de diamètre et 20 cm de profondeur</v>
      </c>
      <c r="C54" s="1" t="str">
        <f t="shared" si="10"/>
        <v>U</v>
      </c>
      <c r="D54" s="127">
        <v>4</v>
      </c>
      <c r="E54" s="1">
        <f t="shared" si="11"/>
        <v>0</v>
      </c>
      <c r="F54" s="128">
        <f t="shared" si="12"/>
        <v>0</v>
      </c>
    </row>
    <row r="55" spans="1:9" ht="20.399999999999999">
      <c r="A55" s="126">
        <v>11</v>
      </c>
      <c r="B55" s="2" t="str">
        <f t="shared" si="9"/>
        <v>Jusqu'à 20 cm² de section de rebouchement de percement toute nature, scellement et raccord</v>
      </c>
      <c r="C55" s="1" t="str">
        <f t="shared" si="10"/>
        <v>U</v>
      </c>
      <c r="D55" s="127">
        <v>4</v>
      </c>
      <c r="E55" s="1">
        <f t="shared" si="11"/>
        <v>0</v>
      </c>
      <c r="F55" s="128">
        <f t="shared" si="12"/>
        <v>0</v>
      </c>
    </row>
    <row r="56" spans="1:9" ht="32.4">
      <c r="A56" s="126" t="s">
        <v>486</v>
      </c>
      <c r="B56" s="2" t="s">
        <v>487</v>
      </c>
      <c r="C56" s="1" t="s">
        <v>4</v>
      </c>
      <c r="D56" s="127">
        <v>1</v>
      </c>
      <c r="E56" s="130"/>
      <c r="F56" s="128">
        <f t="shared" si="12"/>
        <v>0</v>
      </c>
      <c r="H56" s="141"/>
      <c r="I56" s="142" t="s">
        <v>488</v>
      </c>
    </row>
    <row r="57" spans="1:9">
      <c r="A57" s="126">
        <v>521</v>
      </c>
      <c r="B57" s="2" t="str">
        <f t="shared" ref="B57:B81" si="13">IF(BPU5C=0,"",VLOOKUP(BPU5C,BPU5_O,2,FALSE))</f>
        <v>Coefficient Majoration sur fourniture</v>
      </c>
      <c r="C57" s="1" t="str">
        <f t="shared" ref="C57:C81" si="14">IF(BPU5C=0,"",VLOOKUP(BPU5C,BPU5_O,3,FALSE))</f>
        <v>%</v>
      </c>
      <c r="D57" s="127">
        <v>1</v>
      </c>
      <c r="E57" s="131">
        <f t="shared" si="11"/>
        <v>0</v>
      </c>
      <c r="F57" s="128">
        <f>F56*E57</f>
        <v>0</v>
      </c>
    </row>
    <row r="58" spans="1:9">
      <c r="A58" s="126">
        <v>301</v>
      </c>
      <c r="B58" s="2" t="str">
        <f t="shared" si="13"/>
        <v>Puissance 6001 à 8kW/froid</v>
      </c>
      <c r="C58" s="1" t="str">
        <f t="shared" si="14"/>
        <v>U</v>
      </c>
      <c r="D58" s="127">
        <v>2</v>
      </c>
      <c r="E58" s="1">
        <f t="shared" si="11"/>
        <v>0</v>
      </c>
      <c r="F58" s="128">
        <f t="shared" si="12"/>
        <v>0</v>
      </c>
    </row>
    <row r="59" spans="1:9">
      <c r="A59" s="126">
        <v>180</v>
      </c>
      <c r="B59" s="2" t="str">
        <f t="shared" si="13"/>
        <v>Ø 1/4'</v>
      </c>
      <c r="C59" s="1" t="str">
        <f t="shared" si="14"/>
        <v>ml</v>
      </c>
      <c r="D59" s="127">
        <v>20</v>
      </c>
      <c r="E59" s="1">
        <f t="shared" si="11"/>
        <v>0</v>
      </c>
      <c r="F59" s="128">
        <f t="shared" si="12"/>
        <v>0</v>
      </c>
    </row>
    <row r="60" spans="1:9">
      <c r="A60" s="126">
        <v>181</v>
      </c>
      <c r="B60" s="2" t="str">
        <f t="shared" si="13"/>
        <v>Ø 3/8'</v>
      </c>
      <c r="C60" s="1" t="str">
        <f t="shared" si="14"/>
        <v>ml</v>
      </c>
      <c r="D60" s="127">
        <v>20</v>
      </c>
      <c r="E60" s="1">
        <f t="shared" si="11"/>
        <v>0</v>
      </c>
      <c r="F60" s="128">
        <f t="shared" si="12"/>
        <v>0</v>
      </c>
    </row>
    <row r="61" spans="1:9">
      <c r="A61" s="126">
        <v>31</v>
      </c>
      <c r="B61" s="2" t="str">
        <f t="shared" si="13"/>
        <v>Diamètre 76 à 125 mm</v>
      </c>
      <c r="C61" s="1" t="str">
        <f t="shared" si="14"/>
        <v>ml</v>
      </c>
      <c r="D61" s="127">
        <v>4</v>
      </c>
      <c r="E61" s="1">
        <f t="shared" si="11"/>
        <v>0</v>
      </c>
      <c r="F61" s="128">
        <f t="shared" ref="F61:F69" si="15">D61*E61</f>
        <v>0</v>
      </c>
    </row>
    <row r="62" spans="1:9">
      <c r="A62" s="126">
        <v>134</v>
      </c>
      <c r="B62" s="2" t="str">
        <f t="shared" si="13"/>
        <v xml:space="preserve">  Diamètre 150 mm</v>
      </c>
      <c r="C62" s="1" t="str">
        <f t="shared" si="14"/>
        <v>ml</v>
      </c>
      <c r="D62" s="127">
        <v>4</v>
      </c>
      <c r="E62" s="1">
        <f t="shared" si="11"/>
        <v>0</v>
      </c>
      <c r="F62" s="128">
        <f t="shared" si="15"/>
        <v>0</v>
      </c>
    </row>
    <row r="63" spans="1:9">
      <c r="A63" s="126">
        <v>130</v>
      </c>
      <c r="B63" s="2" t="str">
        <f t="shared" si="13"/>
        <v xml:space="preserve">  Diamètre 50 mm</v>
      </c>
      <c r="C63" s="1" t="str">
        <f t="shared" si="14"/>
        <v>ml</v>
      </c>
      <c r="D63" s="127">
        <v>1</v>
      </c>
      <c r="E63" s="1">
        <f t="shared" si="11"/>
        <v>0</v>
      </c>
      <c r="F63" s="128">
        <f t="shared" si="15"/>
        <v>0</v>
      </c>
    </row>
    <row r="64" spans="1:9">
      <c r="A64" s="126">
        <v>387</v>
      </c>
      <c r="B64" s="2" t="str">
        <f t="shared" si="13"/>
        <v>Ø 125-315</v>
      </c>
      <c r="C64" s="1" t="str">
        <f t="shared" si="14"/>
        <v>U</v>
      </c>
      <c r="D64" s="127">
        <v>1</v>
      </c>
      <c r="E64" s="1">
        <f t="shared" si="11"/>
        <v>0</v>
      </c>
      <c r="F64" s="128">
        <f t="shared" si="15"/>
        <v>0</v>
      </c>
    </row>
    <row r="65" spans="1:6">
      <c r="A65" s="126">
        <v>389</v>
      </c>
      <c r="B65" s="2" t="str">
        <f t="shared" si="13"/>
        <v>Reprise d'étanchéité sur foureaux</v>
      </c>
      <c r="C65" s="1" t="str">
        <f t="shared" si="14"/>
        <v>U</v>
      </c>
      <c r="D65" s="127">
        <v>2</v>
      </c>
      <c r="E65" s="1">
        <f t="shared" si="11"/>
        <v>0</v>
      </c>
      <c r="F65" s="128">
        <f t="shared" si="15"/>
        <v>0</v>
      </c>
    </row>
    <row r="66" spans="1:6" ht="20.399999999999999">
      <c r="A66" s="126">
        <v>306</v>
      </c>
      <c r="B66" s="2" t="str">
        <f t="shared" si="13"/>
        <v>Raccordement sur chute EU existante, y compris siphon et clapet antiretour.</v>
      </c>
      <c r="C66" s="1" t="str">
        <f t="shared" si="14"/>
        <v>ens</v>
      </c>
      <c r="D66" s="127">
        <v>2</v>
      </c>
      <c r="E66" s="1">
        <f t="shared" si="11"/>
        <v>0</v>
      </c>
      <c r="F66" s="128">
        <f t="shared" si="15"/>
        <v>0</v>
      </c>
    </row>
    <row r="67" spans="1:6" ht="61.2">
      <c r="A67" s="126">
        <v>496</v>
      </c>
      <c r="B67" s="2" t="str">
        <f t="shared" si="13"/>
        <v>Armoire électrique d'alimentation, de commande et régulation équipé de touts ses équipements de puissance. Avec espace pour intégration de la régulation et marge de 30% libre (par nombre de protections puissance) suivant cahier des charges
de 5 à 10 départs</v>
      </c>
      <c r="C67" s="1" t="str">
        <f t="shared" si="14"/>
        <v>ens</v>
      </c>
      <c r="D67" s="127">
        <v>1</v>
      </c>
      <c r="E67" s="1">
        <f t="shared" si="11"/>
        <v>0</v>
      </c>
      <c r="F67" s="128">
        <f t="shared" si="15"/>
        <v>0</v>
      </c>
    </row>
    <row r="68" spans="1:6" ht="20.399999999999999">
      <c r="A68" s="126">
        <v>502</v>
      </c>
      <c r="B68" s="2" t="str">
        <f t="shared" si="13"/>
        <v>Thermostat d'ambiance programmable y compris pose et raccordement.</v>
      </c>
      <c r="C68" s="1" t="str">
        <f t="shared" si="14"/>
        <v>U</v>
      </c>
      <c r="D68" s="127">
        <v>2</v>
      </c>
      <c r="E68" s="1">
        <f t="shared" si="11"/>
        <v>0</v>
      </c>
      <c r="F68" s="128">
        <f t="shared" si="15"/>
        <v>0</v>
      </c>
    </row>
    <row r="69" spans="1:6" ht="20.399999999999999">
      <c r="A69" s="126">
        <v>484</v>
      </c>
      <c r="B69" s="2" t="str">
        <f t="shared" si="13"/>
        <v>Fourniture, pose et raccordement de coupure de proximité</v>
      </c>
      <c r="C69" s="1" t="str">
        <f t="shared" si="14"/>
        <v>ens</v>
      </c>
      <c r="D69" s="127">
        <v>1</v>
      </c>
      <c r="E69" s="1">
        <f t="shared" si="11"/>
        <v>0</v>
      </c>
      <c r="F69" s="128">
        <f t="shared" si="15"/>
        <v>0</v>
      </c>
    </row>
    <row r="70" spans="1:6" ht="30.6">
      <c r="A70" s="126">
        <v>485</v>
      </c>
      <c r="B70" s="2" t="str">
        <f t="shared" si="13"/>
        <v>Fourniture et pose de câble 5x2,5 conforme prescriptions ERP pour commande ou alimentation petites puissances.</v>
      </c>
      <c r="C70" s="1" t="str">
        <f t="shared" si="14"/>
        <v>ml</v>
      </c>
      <c r="D70" s="127">
        <v>10</v>
      </c>
      <c r="E70" s="1">
        <f t="shared" si="11"/>
        <v>0</v>
      </c>
      <c r="F70" s="128">
        <f t="shared" si="12"/>
        <v>0</v>
      </c>
    </row>
    <row r="71" spans="1:6">
      <c r="A71" s="126">
        <v>486</v>
      </c>
      <c r="B71" s="2" t="str">
        <f t="shared" si="13"/>
        <v>Fourniture et pose de câble 12 x1 LYCY pour bus</v>
      </c>
      <c r="C71" s="1" t="str">
        <f t="shared" si="14"/>
        <v>ml</v>
      </c>
      <c r="D71" s="127">
        <v>10</v>
      </c>
      <c r="E71" s="1">
        <f t="shared" si="11"/>
        <v>0</v>
      </c>
      <c r="F71" s="128">
        <f t="shared" si="12"/>
        <v>0</v>
      </c>
    </row>
    <row r="72" spans="1:6">
      <c r="A72" s="126">
        <v>487</v>
      </c>
      <c r="B72" s="2" t="str">
        <f t="shared" si="13"/>
        <v>Chemin de câbles type cablofil 100 x 50</v>
      </c>
      <c r="C72" s="1" t="str">
        <f t="shared" si="14"/>
        <v>ml</v>
      </c>
      <c r="D72" s="127">
        <v>20</v>
      </c>
      <c r="E72" s="1">
        <f t="shared" si="11"/>
        <v>0</v>
      </c>
      <c r="F72" s="128">
        <f t="shared" si="12"/>
        <v>0</v>
      </c>
    </row>
    <row r="73" spans="1:6">
      <c r="A73" s="126">
        <v>493</v>
      </c>
      <c r="B73" s="2" t="str">
        <f t="shared" si="13"/>
        <v>Câble CR1 5G4</v>
      </c>
      <c r="C73" s="1" t="str">
        <f t="shared" si="14"/>
        <v>ml</v>
      </c>
      <c r="D73" s="127">
        <v>12</v>
      </c>
      <c r="E73" s="1">
        <f t="shared" si="11"/>
        <v>0</v>
      </c>
      <c r="F73" s="128">
        <f t="shared" si="12"/>
        <v>0</v>
      </c>
    </row>
    <row r="74" spans="1:6" ht="30.6">
      <c r="A74" s="126">
        <v>489</v>
      </c>
      <c r="B74" s="2" t="str">
        <f t="shared" si="13"/>
        <v>Raccordement sur bus GTC en attente y compris mise à jour et reprogrammation. (tranche de 1 à 10 Pt)</v>
      </c>
      <c r="C74" s="1" t="str">
        <f t="shared" si="14"/>
        <v>ens</v>
      </c>
      <c r="D74" s="127">
        <v>1</v>
      </c>
      <c r="E74" s="1">
        <f t="shared" si="11"/>
        <v>0</v>
      </c>
      <c r="F74" s="128">
        <f t="shared" si="12"/>
        <v>0</v>
      </c>
    </row>
    <row r="75" spans="1:6" ht="30.6">
      <c r="A75" s="126">
        <v>511</v>
      </c>
      <c r="B75" s="2" t="str">
        <f t="shared" si="13"/>
        <v>Prix horaires de main-d'œuvre pour heures de jour normalement travaillées, qualification niveau Chef d'Equipe / Chef de Chantier</v>
      </c>
      <c r="C75" s="1" t="str">
        <f t="shared" si="14"/>
        <v>H</v>
      </c>
      <c r="D75" s="127">
        <v>28</v>
      </c>
      <c r="E75" s="1">
        <f t="shared" si="11"/>
        <v>0</v>
      </c>
      <c r="F75" s="128">
        <f t="shared" si="12"/>
        <v>0</v>
      </c>
    </row>
    <row r="76" spans="1:6" ht="30.6">
      <c r="A76" s="126">
        <v>512</v>
      </c>
      <c r="B76" s="2" t="str">
        <f t="shared" si="13"/>
        <v>Prix horaires de main-d'œuvre pour heures de jour normalement travaillées, qualification niveau Compagnon / Ouvrier qualifié</v>
      </c>
      <c r="C76" s="1" t="str">
        <f t="shared" si="14"/>
        <v>H</v>
      </c>
      <c r="D76" s="127">
        <v>56</v>
      </c>
      <c r="E76" s="1">
        <f t="shared" si="11"/>
        <v>0</v>
      </c>
      <c r="F76" s="128">
        <f t="shared" si="12"/>
        <v>0</v>
      </c>
    </row>
    <row r="77" spans="1:6" ht="30.6">
      <c r="A77" s="126">
        <v>483</v>
      </c>
      <c r="B77" s="2" t="str">
        <f t="shared" si="13"/>
        <v>Qualification d'un local ZEM (incluant la mise à gris, mise à blanc et la qualification opérationnelle)</v>
      </c>
      <c r="C77" s="1" t="str">
        <f t="shared" si="14"/>
        <v>ENS</v>
      </c>
      <c r="D77" s="127">
        <v>1</v>
      </c>
      <c r="E77" s="1">
        <f t="shared" si="11"/>
        <v>0</v>
      </c>
      <c r="F77" s="128">
        <f t="shared" si="12"/>
        <v>0</v>
      </c>
    </row>
    <row r="78" spans="1:6" ht="20.399999999999999">
      <c r="A78" s="126">
        <v>473</v>
      </c>
      <c r="B78" s="2" t="str">
        <f t="shared" si="13"/>
        <v>Création schéma d'armoire CVCD/GTC (jusqu'à 30 départs)</v>
      </c>
      <c r="C78" s="1" t="str">
        <f t="shared" si="14"/>
        <v>ENS</v>
      </c>
      <c r="D78" s="127">
        <v>1</v>
      </c>
      <c r="E78" s="1">
        <f t="shared" si="11"/>
        <v>0</v>
      </c>
      <c r="F78" s="128">
        <f t="shared" si="12"/>
        <v>0</v>
      </c>
    </row>
    <row r="79" spans="1:6">
      <c r="A79" s="126">
        <v>476</v>
      </c>
      <c r="B79" s="2" t="str">
        <f t="shared" si="13"/>
        <v>Création / Mise à jour d'une vue GTC</v>
      </c>
      <c r="C79" s="1" t="str">
        <f t="shared" si="14"/>
        <v>U</v>
      </c>
      <c r="D79" s="127">
        <v>1</v>
      </c>
      <c r="E79" s="1">
        <f t="shared" si="11"/>
        <v>0</v>
      </c>
      <c r="F79" s="128">
        <f t="shared" si="12"/>
        <v>0</v>
      </c>
    </row>
    <row r="80" spans="1:6" ht="20.399999999999999">
      <c r="A80" s="126">
        <v>477</v>
      </c>
      <c r="B80" s="2" t="str">
        <f t="shared" si="13"/>
        <v>Plans de cheminement, d'implantation et d'exécution - forfait jour</v>
      </c>
      <c r="C80" s="1" t="str">
        <f t="shared" si="14"/>
        <v>U</v>
      </c>
      <c r="D80" s="127">
        <v>1</v>
      </c>
      <c r="E80" s="1">
        <f t="shared" si="11"/>
        <v>0</v>
      </c>
      <c r="F80" s="128">
        <f t="shared" si="12"/>
        <v>0</v>
      </c>
    </row>
    <row r="81" spans="1:6" ht="20.399999999999999">
      <c r="A81" s="126">
        <v>478</v>
      </c>
      <c r="B81" s="2" t="str">
        <f t="shared" si="13"/>
        <v>DOE comprenant plans et schémas à jour et fiches techniques</v>
      </c>
      <c r="C81" s="1" t="str">
        <f t="shared" si="14"/>
        <v>U</v>
      </c>
      <c r="D81" s="127">
        <v>1</v>
      </c>
      <c r="E81" s="1">
        <f t="shared" si="11"/>
        <v>0</v>
      </c>
      <c r="F81" s="128">
        <f t="shared" si="12"/>
        <v>0</v>
      </c>
    </row>
    <row r="82" spans="1:6">
      <c r="A82" s="161" t="s">
        <v>339</v>
      </c>
      <c r="B82" s="161"/>
      <c r="C82" s="161"/>
      <c r="D82" s="161"/>
      <c r="E82" s="161"/>
      <c r="F82" s="129">
        <f>SUM(F46:F81)</f>
        <v>0</v>
      </c>
    </row>
  </sheetData>
  <mergeCells count="6">
    <mergeCell ref="A82:E82"/>
    <mergeCell ref="A1:F1"/>
    <mergeCell ref="A2:F2"/>
    <mergeCell ref="A43:F43"/>
    <mergeCell ref="A44:F44"/>
    <mergeCell ref="A41:E41"/>
  </mergeCells>
  <printOptions horizontalCentered="1" verticalCentered="1"/>
  <pageMargins left="0.23622047244094491" right="0.23622047244094491" top="0.74803149606299213" bottom="0.74803149606299213" header="0.31496062992125984" footer="0.31496062992125984"/>
  <pageSetup paperSize="9" scale="81" fitToHeight="2" orientation="portrait" r:id="rId1"/>
  <rowBreaks count="1" manualBreakCount="1">
    <brk id="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BPU_L5</vt:lpstr>
      <vt:lpstr>CVC</vt:lpstr>
      <vt:lpstr>BPU5_O</vt:lpstr>
      <vt:lpstr>BPU5C</vt:lpstr>
      <vt:lpstr>CVC!Zone_d_impression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rios</dc:creator>
  <cp:lastModifiedBy>LUCILE VELLUET</cp:lastModifiedBy>
  <cp:lastPrinted>2026-04-01T09:16:16Z</cp:lastPrinted>
  <dcterms:created xsi:type="dcterms:W3CDTF">2018-04-09T07:35:04Z</dcterms:created>
  <dcterms:modified xsi:type="dcterms:W3CDTF">2026-04-01T10:34:37Z</dcterms:modified>
</cp:coreProperties>
</file>